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8a CLASIF.ECONOMICA " sheetId="1" r:id="rId1"/>
    <sheet name="ANEXO8B CLASIF.tipoGTO" sheetId="2" r:id="rId2"/>
  </sheets>
  <externalReferences>
    <externalReference r:id="rId3"/>
    <externalReference r:id="rId4"/>
  </externalReferences>
  <definedNames>
    <definedName name="_UMA21">[1]DATOS1!$B$7</definedName>
    <definedName name="_xlnm.Print_Area" localSheetId="0">'anexo8a CLASIF.ECONOMICA '!$A$1:$E$82</definedName>
    <definedName name="_xlnm.Print_Area" localSheetId="1">'ANEXO8B CLASIF.tipoGTO'!$A$1:$I$80</definedName>
    <definedName name="_xlnm.Database" localSheetId="0">#REF!</definedName>
    <definedName name="_xlnm.Database" localSheetId="1">#REF!</definedName>
    <definedName name="_xlnm.Database">#REF!</definedName>
    <definedName name="BDN">[1]ISR!$A$6:$AF$22</definedName>
    <definedName name="ok" localSheetId="0">#REF!</definedName>
    <definedName name="ok" localSheetId="1">#REF!</definedName>
    <definedName name="ok">#REF!</definedName>
    <definedName name="P_14" localSheetId="0">#REF!</definedName>
    <definedName name="P_14" localSheetId="1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H75" i="2" s="1"/>
  <c r="G71" i="2"/>
  <c r="F71" i="2"/>
  <c r="I69" i="2"/>
  <c r="I68" i="2"/>
  <c r="I66" i="2"/>
  <c r="I64" i="2"/>
  <c r="I62" i="2"/>
  <c r="I61" i="2"/>
  <c r="I60" i="2"/>
  <c r="D60" i="2"/>
  <c r="I58" i="2"/>
  <c r="I57" i="2"/>
  <c r="I56" i="2" s="1"/>
  <c r="D56" i="2"/>
  <c r="I54" i="2"/>
  <c r="I52" i="2"/>
  <c r="I51" i="2"/>
  <c r="I50" i="2"/>
  <c r="E50" i="2"/>
  <c r="E71" i="2" s="1"/>
  <c r="D50" i="2"/>
  <c r="D71" i="2" s="1"/>
  <c r="I48" i="2"/>
  <c r="I46" i="2"/>
  <c r="H39" i="2"/>
  <c r="E39" i="2"/>
  <c r="E75" i="2" s="1"/>
  <c r="D39" i="2"/>
  <c r="D75" i="2" s="1"/>
  <c r="I37" i="2"/>
  <c r="I36" i="2"/>
  <c r="F35" i="2"/>
  <c r="F39" i="2" s="1"/>
  <c r="F75" i="2" s="1"/>
  <c r="D35" i="2"/>
  <c r="I35" i="2" s="1"/>
  <c r="I33" i="2"/>
  <c r="I32" i="2"/>
  <c r="I31" i="2"/>
  <c r="H31" i="2"/>
  <c r="D31" i="2"/>
  <c r="I29" i="2"/>
  <c r="I27" i="2"/>
  <c r="I25" i="2"/>
  <c r="I23" i="2"/>
  <c r="I22" i="2"/>
  <c r="I21" i="2"/>
  <c r="I20" i="2"/>
  <c r="I19" i="2"/>
  <c r="I18" i="2"/>
  <c r="I17" i="2"/>
  <c r="I16" i="2" s="1"/>
  <c r="G16" i="2"/>
  <c r="G39" i="2" s="1"/>
  <c r="G75" i="2" s="1"/>
  <c r="D16" i="2"/>
  <c r="I14" i="2"/>
  <c r="I13" i="2"/>
  <c r="I12" i="2"/>
  <c r="I11" i="2" s="1"/>
  <c r="I39" i="2" s="1"/>
  <c r="E11" i="2"/>
  <c r="D11" i="2"/>
  <c r="E77" i="1"/>
  <c r="E81" i="1" s="1"/>
  <c r="D63" i="1"/>
  <c r="D77" i="1" s="1"/>
  <c r="D59" i="1"/>
  <c r="D52" i="1"/>
  <c r="E41" i="1"/>
  <c r="D37" i="1"/>
  <c r="D33" i="1"/>
  <c r="D29" i="1"/>
  <c r="D16" i="1"/>
  <c r="D11" i="1"/>
  <c r="D41" i="1" s="1"/>
  <c r="D80" i="1" s="1"/>
  <c r="I75" i="2" l="1"/>
  <c r="I71" i="2"/>
</calcChain>
</file>

<file path=xl/sharedStrings.xml><?xml version="1.0" encoding="utf-8"?>
<sst xmlns="http://schemas.openxmlformats.org/spreadsheetml/2006/main" count="106" uniqueCount="72">
  <si>
    <t>A N E X O  8. A</t>
  </si>
  <si>
    <t>PRESUPUESTO DE EGRESOS PARA EL AÑO 2025</t>
  </si>
  <si>
    <t>CLASIFICACIÓN ECONÓMICA</t>
  </si>
  <si>
    <t>(PESOS)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</si>
  <si>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</si>
  <si>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</si>
  <si>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</si>
  <si>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</si>
  <si>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</si>
  <si>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</si>
  <si>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</si>
  <si>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</si>
  <si>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</si>
  <si>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ÓRGANOS PÚBLICOS AUTÓNOMOS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</si>
  <si>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</si>
  <si>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</si>
  <si>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</si>
  <si>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</si>
  <si>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</si>
  <si>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</si>
  <si>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</si>
  <si>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</si>
  <si>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CONTINGENCIAS PARA FENÓMENOS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</si>
  <si>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</si>
  <si>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</si>
  <si>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</si>
  <si>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</si>
  <si>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</si>
  <si>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</si>
  <si>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</si>
  <si>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</si>
  <si>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</si>
  <si>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NÓMINA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</si>
  <si>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</si>
  <si>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</si>
  <si>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</si>
  <si>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</si>
  <si>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</si>
  <si>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MÚLTIPLES (FAM)</t>
  </si>
  <si>
    <t>ASISTENCIA SOCIAL</t>
  </si>
  <si>
    <t>INFRAESTRUCTURA EDUCATIVA BÁSICA, MEDIA Y SUPERIOR</t>
  </si>
  <si>
    <t xml:space="preserve">   FONDO DE APORTACIONES PARA LA EDUCACIÓN TECNOLÓGICA Y DE ADULTOS (FAETA)</t>
  </si>
  <si>
    <t>EDUCACIÓN TECNOLÓGICA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</si>
  <si>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</si>
  <si>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</si>
  <si>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</si>
  <si>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</si>
  <si>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</si>
  <si>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</si>
  <si>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</si>
  <si>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A N E X O  8. B</t>
  </si>
  <si>
    <t>CLASIFICACIÓN ECONÓMICA POR TIPO DE GASTO Y FUENTE DE FINANCIAMIENTO</t>
  </si>
  <si>
    <t>GASTO
CORRIENTE</t>
  </si>
  <si>
    <t>GASTO DE
CAPITAL</t>
  </si>
  <si>
    <t>AMORTIZACIÓN DE
LA DEUDA Y 
DISMINUCIÓN DE
PASIVOS</t>
  </si>
  <si>
    <t>PENSIONES 
Y
JUBILACIONES</t>
  </si>
  <si>
    <t>PARTICIPACIONES</t>
  </si>
  <si>
    <t>TOTAL</t>
  </si>
  <si>
    <t xml:space="preserve">PARTICIPACIONES Y APORTACIONES A MUNICIPIOS       </t>
  </si>
  <si>
    <t>FONDO DE APORTACIONES DE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</si>
  <si>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</si>
  <si>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</si>
  <si>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</si>
  <si>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MÚLTIPLES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</si>
  <si>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</si>
  <si>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</si>
  <si>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</si>
  <si>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</si>
  <si>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</si>
  <si>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</si>
  <si>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</si>
  <si>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RECURSOS POR 250 MILLONES QUE DE CONFORMIDAD A LA CLASIFICACIÓN DE LA CONAC AL TRANSFERIRSE AL EJECUTOR DEL GASTO ISSSTECAM, SE CONVIERTE EN GASTO DE PENSIONES Y JUBILACIONES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</si>
</sst>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#,##0.0000"/>
    <numFmt numFmtId="166" formatCode="0.0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199">
    <xf numFmtId="0" fontId="0" fillId="0" borderId="0" xfId="0"/>
    <xf numFmtId="0" fontId="3" fillId="0" borderId="0" xfId="2" applyFont="1" applyBorder="1" applyAlignment="1">
      <alignment horizontal="center" vertical="center"/>
    </xf>
    <xf numFmtId="164" fontId="4" fillId="0" borderId="0" xfId="1" applyNumberFormat="1" applyFont="1" applyBorder="1"/>
    <xf numFmtId="0" fontId="4" fillId="0" borderId="0" xfId="2" applyFont="1" applyBorder="1"/>
    <xf numFmtId="0" fontId="3" fillId="0" borderId="0" xfId="3" quotePrefix="1" applyFont="1" applyAlignment="1">
      <alignment horizontal="center" vertical="center"/>
    </xf>
    <xf numFmtId="164" fontId="3" fillId="0" borderId="0" xfId="1" quotePrefix="1" applyNumberFormat="1" applyFont="1" applyAlignment="1">
      <alignment vertical="center"/>
    </xf>
    <xf numFmtId="0" fontId="5" fillId="0" borderId="0" xfId="3" applyFont="1" applyAlignment="1"/>
    <xf numFmtId="0" fontId="6" fillId="0" borderId="0" xfId="2" applyFont="1" applyBorder="1" applyAlignment="1">
      <alignment horizontal="center" vertical="center"/>
    </xf>
    <xf numFmtId="0" fontId="7" fillId="0" borderId="0" xfId="2" applyFont="1" applyBorder="1"/>
    <xf numFmtId="0" fontId="7" fillId="0" borderId="0" xfId="2" applyFont="1" applyBorder="1" applyAlignment="1">
      <alignment horizontal="right"/>
    </xf>
    <xf numFmtId="0" fontId="2" fillId="0" borderId="0" xfId="2" applyFont="1" applyBorder="1"/>
    <xf numFmtId="0" fontId="8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164" fontId="4" fillId="0" borderId="0" xfId="1" applyNumberFormat="1" applyFont="1" applyFill="1" applyBorder="1"/>
    <xf numFmtId="0" fontId="8" fillId="2" borderId="5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10" xfId="3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vertical="center"/>
    </xf>
    <xf numFmtId="4" fontId="2" fillId="0" borderId="12" xfId="2" applyNumberFormat="1" applyFont="1" applyBorder="1" applyAlignment="1">
      <alignment horizontal="right" vertical="center"/>
    </xf>
    <xf numFmtId="4" fontId="2" fillId="0" borderId="13" xfId="2" applyNumberFormat="1" applyFont="1" applyBorder="1" applyAlignment="1">
      <alignment horizontal="center" vertical="center"/>
    </xf>
    <xf numFmtId="0" fontId="9" fillId="0" borderId="5" xfId="2" applyFont="1" applyBorder="1" applyAlignment="1">
      <alignment horizontal="left" vertical="center"/>
    </xf>
    <xf numFmtId="0" fontId="10" fillId="0" borderId="0" xfId="2" applyFont="1" applyBorder="1" applyAlignment="1">
      <alignment vertical="center"/>
    </xf>
    <xf numFmtId="3" fontId="9" fillId="0" borderId="14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3" fontId="2" fillId="0" borderId="14" xfId="2" applyNumberFormat="1" applyFont="1" applyBorder="1" applyAlignment="1">
      <alignment horizontal="right" vertical="center"/>
    </xf>
    <xf numFmtId="4" fontId="10" fillId="0" borderId="15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16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0" fontId="2" fillId="0" borderId="0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16" xfId="2" applyFont="1" applyFill="1" applyBorder="1" applyAlignment="1">
      <alignment vertical="center" wrapText="1"/>
    </xf>
    <xf numFmtId="0" fontId="10" fillId="0" borderId="5" xfId="2" applyFont="1" applyBorder="1" applyAlignment="1">
      <alignment horizontal="left" vertical="center"/>
    </xf>
    <xf numFmtId="164" fontId="11" fillId="0" borderId="0" xfId="1" applyNumberFormat="1" applyFont="1" applyFill="1" applyBorder="1"/>
    <xf numFmtId="0" fontId="11" fillId="0" borderId="0" xfId="2" applyFont="1" applyBorder="1"/>
    <xf numFmtId="0" fontId="2" fillId="0" borderId="0" xfId="2" applyFont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3" fontId="10" fillId="0" borderId="14" xfId="2" applyNumberFormat="1" applyFont="1" applyBorder="1" applyAlignment="1">
      <alignment horizontal="right" vertical="center"/>
    </xf>
    <xf numFmtId="0" fontId="12" fillId="0" borderId="0" xfId="2" applyFont="1" applyBorder="1" applyAlignment="1">
      <alignment vertical="center"/>
    </xf>
    <xf numFmtId="3" fontId="10" fillId="0" borderId="14" xfId="2" applyNumberFormat="1" applyFont="1" applyFill="1" applyBorder="1" applyAlignment="1">
      <alignment horizontal="right" vertical="center"/>
    </xf>
    <xf numFmtId="0" fontId="9" fillId="0" borderId="5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3" fontId="9" fillId="0" borderId="14" xfId="2" applyNumberFormat="1" applyFont="1" applyFill="1" applyBorder="1" applyAlignment="1">
      <alignment horizontal="right" vertical="center"/>
    </xf>
    <xf numFmtId="0" fontId="10" fillId="0" borderId="5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3" fontId="2" fillId="0" borderId="14" xfId="2" applyNumberFormat="1" applyFont="1" applyFill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0" fontId="2" fillId="0" borderId="0" xfId="2" quotePrefix="1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0" fontId="13" fillId="2" borderId="5" xfId="2" applyFont="1" applyFill="1" applyBorder="1" applyAlignment="1">
      <alignment horizontal="centerContinuous" vertical="center"/>
    </xf>
    <xf numFmtId="0" fontId="13" fillId="2" borderId="0" xfId="2" applyFont="1" applyFill="1" applyBorder="1" applyAlignment="1">
      <alignment horizontal="centerContinuous" vertical="center"/>
    </xf>
    <xf numFmtId="0" fontId="8" fillId="2" borderId="0" xfId="2" applyFont="1" applyFill="1" applyBorder="1" applyAlignment="1">
      <alignment horizontal="centerContinuous" vertical="center"/>
    </xf>
    <xf numFmtId="3" fontId="8" fillId="2" borderId="14" xfId="2" applyNumberFormat="1" applyFont="1" applyFill="1" applyBorder="1" applyAlignment="1">
      <alignment horizontal="right" vertical="center"/>
    </xf>
    <xf numFmtId="4" fontId="8" fillId="2" borderId="17" xfId="2" applyNumberFormat="1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2" fillId="0" borderId="9" xfId="2" applyFont="1" applyBorder="1" applyAlignment="1">
      <alignment vertical="center"/>
    </xf>
    <xf numFmtId="0" fontId="10" fillId="0" borderId="9" xfId="2" applyFont="1" applyBorder="1" applyAlignment="1">
      <alignment horizontal="right" vertical="center"/>
    </xf>
    <xf numFmtId="4" fontId="10" fillId="0" borderId="18" xfId="2" applyNumberFormat="1" applyFont="1" applyBorder="1" applyAlignment="1">
      <alignment horizontal="right" vertical="center"/>
    </xf>
    <xf numFmtId="4" fontId="2" fillId="0" borderId="19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vertical="center"/>
    </xf>
    <xf numFmtId="0" fontId="10" fillId="0" borderId="20" xfId="2" applyFont="1" applyBorder="1" applyAlignment="1">
      <alignment horizontal="right" vertical="center"/>
    </xf>
    <xf numFmtId="4" fontId="10" fillId="0" borderId="20" xfId="2" applyNumberFormat="1" applyFont="1" applyBorder="1" applyAlignment="1">
      <alignment horizontal="right" vertical="center"/>
    </xf>
    <xf numFmtId="4" fontId="2" fillId="0" borderId="20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4" fontId="10" fillId="0" borderId="12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right" vertical="center"/>
    </xf>
    <xf numFmtId="4" fontId="2" fillId="0" borderId="15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right" vertical="center"/>
    </xf>
    <xf numFmtId="4" fontId="9" fillId="0" borderId="14" xfId="2" applyNumberFormat="1" applyFont="1" applyBorder="1" applyAlignment="1">
      <alignment horizontal="right" vertical="center"/>
    </xf>
    <xf numFmtId="4" fontId="12" fillId="0" borderId="15" xfId="2" applyNumberFormat="1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3" fontId="9" fillId="0" borderId="21" xfId="2" applyNumberFormat="1" applyFont="1" applyBorder="1" applyAlignment="1">
      <alignment horizontal="right" vertical="center"/>
    </xf>
    <xf numFmtId="4" fontId="9" fillId="0" borderId="15" xfId="2" applyNumberFormat="1" applyFont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2" fontId="4" fillId="0" borderId="0" xfId="2" applyNumberFormat="1" applyFont="1" applyBorder="1"/>
    <xf numFmtId="4" fontId="8" fillId="2" borderId="15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/>
    <xf numFmtId="0" fontId="13" fillId="0" borderId="8" xfId="2" applyFont="1" applyBorder="1" applyAlignment="1">
      <alignment vertical="center"/>
    </xf>
    <xf numFmtId="0" fontId="14" fillId="0" borderId="9" xfId="2" applyFont="1" applyBorder="1" applyAlignment="1">
      <alignment vertical="center"/>
    </xf>
    <xf numFmtId="4" fontId="14" fillId="0" borderId="18" xfId="2" applyNumberFormat="1" applyFont="1" applyBorder="1" applyAlignment="1">
      <alignment horizontal="right" vertical="center"/>
    </xf>
    <xf numFmtId="0" fontId="14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vertical="center"/>
    </xf>
    <xf numFmtId="0" fontId="14" fillId="0" borderId="0" xfId="2" applyFont="1" applyBorder="1" applyAlignment="1">
      <alignment vertical="center"/>
    </xf>
    <xf numFmtId="4" fontId="14" fillId="0" borderId="0" xfId="2" applyNumberFormat="1" applyFont="1" applyBorder="1" applyAlignment="1">
      <alignment horizontal="right" vertical="center"/>
    </xf>
    <xf numFmtId="0" fontId="14" fillId="0" borderId="0" xfId="2" applyFont="1" applyBorder="1" applyAlignment="1">
      <alignment horizontal="center" vertical="center"/>
    </xf>
    <xf numFmtId="3" fontId="8" fillId="2" borderId="1" xfId="3" applyNumberFormat="1" applyFont="1" applyFill="1" applyBorder="1" applyAlignment="1">
      <alignment horizontal="center" vertical="center" wrapText="1"/>
    </xf>
    <xf numFmtId="3" fontId="8" fillId="2" borderId="22" xfId="3" applyNumberFormat="1" applyFont="1" applyFill="1" applyBorder="1" applyAlignment="1">
      <alignment vertical="center" wrapText="1"/>
    </xf>
    <xf numFmtId="3" fontId="8" fillId="2" borderId="5" xfId="3" applyNumberFormat="1" applyFont="1" applyFill="1" applyBorder="1" applyAlignment="1">
      <alignment horizontal="center" vertical="center" wrapText="1"/>
    </xf>
    <xf numFmtId="3" fontId="8" fillId="2" borderId="17" xfId="3" applyNumberFormat="1" applyFont="1" applyFill="1" applyBorder="1" applyAlignment="1">
      <alignment horizontal="center" vertical="center" wrapText="1"/>
    </xf>
    <xf numFmtId="4" fontId="4" fillId="0" borderId="0" xfId="2" applyNumberFormat="1" applyFont="1" applyBorder="1"/>
    <xf numFmtId="3" fontId="4" fillId="0" borderId="0" xfId="2" applyNumberFormat="1" applyFont="1" applyBorder="1"/>
    <xf numFmtId="3" fontId="8" fillId="2" borderId="8" xfId="3" applyNumberFormat="1" applyFont="1" applyFill="1" applyBorder="1" applyAlignment="1">
      <alignment horizontal="center" vertical="center" wrapText="1"/>
    </xf>
    <xf numFmtId="3" fontId="8" fillId="2" borderId="23" xfId="3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3" fontId="10" fillId="0" borderId="0" xfId="2" applyNumberFormat="1" applyFont="1" applyBorder="1" applyAlignment="1">
      <alignment horizontal="right" vertical="center"/>
    </xf>
    <xf numFmtId="3" fontId="4" fillId="0" borderId="0" xfId="2" applyNumberFormat="1" applyFont="1" applyBorder="1" applyAlignment="1">
      <alignment horizontal="right"/>
    </xf>
    <xf numFmtId="0" fontId="8" fillId="2" borderId="24" xfId="3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 wrapText="1"/>
    </xf>
    <xf numFmtId="0" fontId="8" fillId="2" borderId="25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center"/>
    </xf>
    <xf numFmtId="0" fontId="9" fillId="0" borderId="25" xfId="2" applyFont="1" applyFill="1" applyBorder="1" applyAlignment="1">
      <alignment horizontal="left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26" xfId="2" applyFont="1" applyFill="1" applyBorder="1" applyAlignment="1">
      <alignment horizontal="left" vertical="center"/>
    </xf>
    <xf numFmtId="3" fontId="9" fillId="0" borderId="27" xfId="2" applyNumberFormat="1" applyFont="1" applyFill="1" applyBorder="1" applyAlignment="1">
      <alignment horizontal="right" vertical="center"/>
    </xf>
    <xf numFmtId="0" fontId="2" fillId="0" borderId="28" xfId="2" applyFont="1" applyBorder="1" applyAlignment="1">
      <alignment vertical="center"/>
    </xf>
    <xf numFmtId="4" fontId="2" fillId="0" borderId="3" xfId="2" applyNumberFormat="1" applyFont="1" applyBorder="1" applyAlignment="1">
      <alignment horizontal="right" vertical="center"/>
    </xf>
    <xf numFmtId="3" fontId="10" fillId="0" borderId="26" xfId="2" applyNumberFormat="1" applyFont="1" applyBorder="1" applyAlignment="1">
      <alignment horizontal="right" vertical="center"/>
    </xf>
    <xf numFmtId="3" fontId="10" fillId="0" borderId="6" xfId="2" applyNumberFormat="1" applyFont="1" applyBorder="1" applyAlignment="1">
      <alignment horizontal="right" vertical="center"/>
    </xf>
    <xf numFmtId="0" fontId="16" fillId="0" borderId="0" xfId="2" applyFont="1" applyBorder="1"/>
    <xf numFmtId="3" fontId="2" fillId="0" borderId="26" xfId="2" applyNumberFormat="1" applyFont="1" applyBorder="1" applyAlignment="1">
      <alignment horizontal="right" vertical="center"/>
    </xf>
    <xf numFmtId="3" fontId="2" fillId="0" borderId="6" xfId="2" applyNumberFormat="1" applyFont="1" applyBorder="1" applyAlignment="1">
      <alignment horizontal="right" vertical="center"/>
    </xf>
    <xf numFmtId="0" fontId="2" fillId="0" borderId="26" xfId="2" applyFont="1" applyBorder="1" applyAlignment="1">
      <alignment vertical="center"/>
    </xf>
    <xf numFmtId="4" fontId="2" fillId="0" borderId="6" xfId="2" applyNumberFormat="1" applyFont="1" applyBorder="1" applyAlignment="1">
      <alignment horizontal="right" vertical="center"/>
    </xf>
    <xf numFmtId="3" fontId="10" fillId="0" borderId="26" xfId="2" applyNumberFormat="1" applyFont="1" applyBorder="1" applyAlignment="1">
      <alignment horizontal="right" vertical="center" wrapText="1"/>
    </xf>
    <xf numFmtId="3" fontId="16" fillId="0" borderId="0" xfId="2" applyNumberFormat="1" applyFont="1" applyBorder="1"/>
    <xf numFmtId="0" fontId="2" fillId="0" borderId="26" xfId="2" applyFont="1" applyBorder="1" applyAlignment="1">
      <alignment vertical="center" wrapText="1"/>
    </xf>
    <xf numFmtId="0" fontId="2" fillId="0" borderId="0" xfId="2" applyFont="1" applyBorder="1" applyAlignment="1">
      <alignment horizontal="justify" vertical="center" wrapText="1"/>
    </xf>
    <xf numFmtId="0" fontId="17" fillId="0" borderId="0" xfId="2" applyFont="1" applyBorder="1" applyAlignment="1">
      <alignment horizontal="left" vertical="center"/>
    </xf>
    <xf numFmtId="3" fontId="10" fillId="0" borderId="6" xfId="2" applyNumberFormat="1" applyFont="1" applyFill="1" applyBorder="1" applyAlignment="1">
      <alignment horizontal="right" vertical="center"/>
    </xf>
    <xf numFmtId="0" fontId="10" fillId="0" borderId="26" xfId="2" applyFont="1" applyBorder="1" applyAlignment="1">
      <alignment vertical="center"/>
    </xf>
    <xf numFmtId="4" fontId="10" fillId="0" borderId="6" xfId="2" applyNumberFormat="1" applyFont="1" applyBorder="1" applyAlignment="1">
      <alignment horizontal="right" vertical="center"/>
    </xf>
    <xf numFmtId="0" fontId="15" fillId="2" borderId="16" xfId="2" applyFont="1" applyFill="1" applyBorder="1" applyAlignment="1">
      <alignment horizontal="centerContinuous" vertical="center"/>
    </xf>
    <xf numFmtId="3" fontId="15" fillId="2" borderId="16" xfId="2" applyNumberFormat="1" applyFont="1" applyFill="1" applyBorder="1" applyAlignment="1">
      <alignment horizontal="right" vertical="center"/>
    </xf>
    <xf numFmtId="3" fontId="15" fillId="2" borderId="17" xfId="2" applyNumberFormat="1" applyFont="1" applyFill="1" applyBorder="1" applyAlignment="1">
      <alignment horizontal="right" vertical="center"/>
    </xf>
    <xf numFmtId="0" fontId="10" fillId="0" borderId="29" xfId="2" applyFont="1" applyBorder="1" applyAlignment="1">
      <alignment horizontal="right" vertical="center"/>
    </xf>
    <xf numFmtId="4" fontId="10" fillId="0" borderId="10" xfId="2" applyNumberFormat="1" applyFont="1" applyBorder="1" applyAlignment="1">
      <alignment horizontal="right" vertical="center"/>
    </xf>
    <xf numFmtId="0" fontId="10" fillId="0" borderId="30" xfId="2" applyFont="1" applyBorder="1" applyAlignment="1">
      <alignment horizontal="right" vertical="center"/>
    </xf>
    <xf numFmtId="4" fontId="10" fillId="0" borderId="27" xfId="2" applyNumberFormat="1" applyFont="1" applyBorder="1" applyAlignment="1">
      <alignment horizontal="right" vertical="center"/>
    </xf>
    <xf numFmtId="0" fontId="10" fillId="0" borderId="28" xfId="2" applyFont="1" applyBorder="1" applyAlignment="1">
      <alignment horizontal="right" vertical="center"/>
    </xf>
    <xf numFmtId="4" fontId="10" fillId="0" borderId="3" xfId="2" applyNumberFormat="1" applyFont="1" applyBorder="1" applyAlignment="1">
      <alignment horizontal="right" vertical="center"/>
    </xf>
    <xf numFmtId="0" fontId="10" fillId="0" borderId="26" xfId="2" applyFont="1" applyBorder="1" applyAlignment="1">
      <alignment horizontal="right" vertical="center"/>
    </xf>
    <xf numFmtId="0" fontId="9" fillId="0" borderId="5" xfId="2" quotePrefix="1" applyFont="1" applyBorder="1" applyAlignment="1">
      <alignment vertical="center" wrapText="1"/>
    </xf>
    <xf numFmtId="0" fontId="9" fillId="0" borderId="0" xfId="2" applyFont="1" applyFill="1" applyBorder="1" applyAlignment="1">
      <alignment horizontal="justify" vertical="center" wrapText="1"/>
    </xf>
    <xf numFmtId="0" fontId="9" fillId="0" borderId="16" xfId="2" applyFont="1" applyFill="1" applyBorder="1" applyAlignment="1">
      <alignment horizontal="justify" vertical="center" wrapText="1"/>
    </xf>
    <xf numFmtId="3" fontId="12" fillId="0" borderId="26" xfId="2" applyNumberFormat="1" applyFont="1" applyBorder="1" applyAlignment="1">
      <alignment horizontal="right" vertical="center"/>
    </xf>
    <xf numFmtId="3" fontId="9" fillId="0" borderId="6" xfId="2" applyNumberFormat="1" applyFont="1" applyBorder="1" applyAlignment="1">
      <alignment horizontal="right" vertical="center"/>
    </xf>
    <xf numFmtId="0" fontId="9" fillId="0" borderId="0" xfId="2" applyFont="1" applyBorder="1" applyAlignment="1">
      <alignment horizontal="justify" vertical="center"/>
    </xf>
    <xf numFmtId="0" fontId="9" fillId="0" borderId="16" xfId="2" applyFont="1" applyBorder="1" applyAlignment="1">
      <alignment horizontal="justify" vertical="center"/>
    </xf>
    <xf numFmtId="3" fontId="9" fillId="0" borderId="26" xfId="2" applyNumberFormat="1" applyFont="1" applyBorder="1" applyAlignment="1">
      <alignment horizontal="right" vertical="center"/>
    </xf>
    <xf numFmtId="0" fontId="10" fillId="0" borderId="26" xfId="2" applyFont="1" applyFill="1" applyBorder="1" applyAlignment="1">
      <alignment horizontal="right" vertical="center"/>
    </xf>
    <xf numFmtId="3" fontId="15" fillId="2" borderId="26" xfId="2" applyNumberFormat="1" applyFont="1" applyFill="1" applyBorder="1" applyAlignment="1">
      <alignment horizontal="right" vertical="center"/>
    </xf>
    <xf numFmtId="0" fontId="14" fillId="0" borderId="29" xfId="2" applyFont="1" applyBorder="1" applyAlignment="1">
      <alignment vertical="center"/>
    </xf>
    <xf numFmtId="4" fontId="14" fillId="0" borderId="10" xfId="2" applyNumberFormat="1" applyFont="1" applyBorder="1" applyAlignment="1">
      <alignment horizontal="right" vertical="center"/>
    </xf>
    <xf numFmtId="0" fontId="14" fillId="0" borderId="26" xfId="2" applyFont="1" applyBorder="1" applyAlignment="1">
      <alignment vertical="center"/>
    </xf>
    <xf numFmtId="4" fontId="14" fillId="0" borderId="27" xfId="2" applyNumberFormat="1" applyFont="1" applyBorder="1" applyAlignment="1">
      <alignment horizontal="right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24" xfId="2" applyFont="1" applyFill="1" applyBorder="1" applyAlignment="1">
      <alignment horizontal="center" vertical="center"/>
    </xf>
    <xf numFmtId="0" fontId="18" fillId="2" borderId="28" xfId="2" applyFont="1" applyFill="1" applyBorder="1" applyAlignment="1">
      <alignment vertical="center"/>
    </xf>
    <xf numFmtId="0" fontId="18" fillId="2" borderId="2" xfId="2" applyFont="1" applyFill="1" applyBorder="1" applyAlignment="1">
      <alignment vertical="center"/>
    </xf>
    <xf numFmtId="4" fontId="18" fillId="2" borderId="3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" vertical="center"/>
    </xf>
    <xf numFmtId="3" fontId="15" fillId="2" borderId="0" xfId="2" applyNumberFormat="1" applyFont="1" applyFill="1" applyBorder="1" applyAlignment="1">
      <alignment horizontal="right" vertical="center"/>
    </xf>
    <xf numFmtId="3" fontId="15" fillId="2" borderId="6" xfId="2" applyNumberFormat="1" applyFont="1" applyFill="1" applyBorder="1" applyAlignment="1">
      <alignment horizontal="right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horizontal="center" vertical="center"/>
    </xf>
    <xf numFmtId="0" fontId="18" fillId="2" borderId="29" xfId="2" applyFont="1" applyFill="1" applyBorder="1" applyAlignment="1">
      <alignment vertical="center"/>
    </xf>
    <xf numFmtId="0" fontId="18" fillId="2" borderId="9" xfId="2" applyFont="1" applyFill="1" applyBorder="1" applyAlignment="1">
      <alignment vertical="center"/>
    </xf>
    <xf numFmtId="4" fontId="18" fillId="2" borderId="10" xfId="2" applyNumberFormat="1" applyFont="1" applyFill="1" applyBorder="1" applyAlignment="1">
      <alignment horizontal="right" vertical="center"/>
    </xf>
    <xf numFmtId="0" fontId="2" fillId="0" borderId="0" xfId="2" applyFont="1" applyBorder="1" applyAlignment="1">
      <alignment horizontal="right"/>
    </xf>
    <xf numFmtId="0" fontId="2" fillId="0" borderId="0" xfId="2" applyFont="1" applyBorder="1" applyAlignment="1">
      <alignment horizontal="justify"/>
    </xf>
    <xf numFmtId="0" fontId="2" fillId="0" borderId="0" xfId="2" applyFont="1" applyFill="1" applyBorder="1" applyAlignment="1">
      <alignment horizontal="justify"/>
    </xf>
  </cellXfs>
  <cellStyles count="4">
    <cellStyle name="Normal" xfId="0" builtinId="0"/>
    <cellStyle name="Normal 2 3" xfId="3"/>
    <cellStyle name="Normal_ANEXO LEY 05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914400</xdr:colOff>
      <xdr:row>0</xdr:row>
      <xdr:rowOff>43927</xdr:rowOff>
    </xdr:from>
    <xdr:to>
      <xdr:col>4</xdr:col>
      <xdr:colOff>544301</xdr:colOff>
      <xdr:row>3</xdr:row>
      <xdr:rowOff>209551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91225" y="43927"/>
          <a:ext cx="782426" cy="851424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38950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0</xdr:col>
      <xdr:colOff>38734</xdr:colOff>
      <xdr:row>0</xdr:row>
      <xdr:rowOff>1</xdr:rowOff>
    </xdr:from>
    <xdr:to>
      <xdr:col>8</xdr:col>
      <xdr:colOff>1743075</xdr:colOff>
      <xdr:row>3</xdr:row>
      <xdr:rowOff>219076</xdr:rowOff>
    </xdr:to>
    <xdr:sp macro="" textlink="">
      <xdr:nvSpPr>
        <xdr:cNvPr id="9" name="Rectángulo 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38734" y="1"/>
          <a:ext cx="12648566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857250</xdr:colOff>
      <xdr:row>0</xdr:row>
      <xdr:rowOff>38100</xdr:rowOff>
    </xdr:from>
    <xdr:to>
      <xdr:col>8</xdr:col>
      <xdr:colOff>1633326</xdr:colOff>
      <xdr:row>3</xdr:row>
      <xdr:rowOff>98949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801475" y="38100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 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Normal="100" zoomScaleSheetLayoutView="100" workbookViewId="0">
      <selection activeCell="C11" sqref="C11"/>
    </sheetView>
  </sheetViews>
  <sheetFormatPr baseColWidth="10" defaultColWidth="11.42578125" defaultRowHeight="12.75" x14ac:dyDescent="0.2"/>
  <cols>
    <col min="1" max="1" width="6.7109375" style="3" customWidth="1"/>
    <col min="2" max="2" width="8.7109375" style="3" customWidth="1"/>
    <col min="3" max="3" width="60.7109375" style="3" customWidth="1"/>
    <col min="4" max="4" width="17.28515625" style="124" bestFit="1" customWidth="1"/>
    <col min="5" max="5" width="9.7109375" style="3" customWidth="1"/>
    <col min="6" max="6" width="8.7109375" style="2" customWidth="1"/>
    <col min="7" max="7" width="13.7109375" style="3" bestFit="1" customWidth="1"/>
    <col min="8" max="16384" width="11.42578125" style="3"/>
  </cols>
  <sheetData>
    <row r="1" spans="1:6" ht="18" customHeight="1" x14ac:dyDescent="0.2">
      <c r="A1" s="1" t="s">
        <v>0</v>
      </c>
      <c r="B1" s="1"/>
      <c r="C1" s="1"/>
      <c r="D1" s="1"/>
      <c r="E1" s="1"/>
    </row>
    <row r="2" spans="1:6" ht="18" customHeight="1" x14ac:dyDescent="0.2">
      <c r="A2" s="4" t="s">
        <v>1</v>
      </c>
      <c r="B2" s="4"/>
      <c r="C2" s="4"/>
      <c r="D2" s="4"/>
      <c r="E2" s="4"/>
      <c r="F2" s="5"/>
    </row>
    <row r="3" spans="1:6" ht="18" customHeight="1" x14ac:dyDescent="0.25">
      <c r="A3" s="1" t="s">
        <v>2</v>
      </c>
      <c r="B3" s="6"/>
      <c r="C3" s="6"/>
      <c r="D3" s="6"/>
      <c r="E3" s="6"/>
    </row>
    <row r="4" spans="1:6" ht="18" customHeight="1" x14ac:dyDescent="0.2">
      <c r="A4" s="7" t="s">
        <v>3</v>
      </c>
      <c r="B4" s="7"/>
      <c r="C4" s="7"/>
      <c r="D4" s="7"/>
      <c r="E4" s="7"/>
    </row>
    <row r="5" spans="1:6" ht="8.25" customHeight="1" thickBot="1" x14ac:dyDescent="0.25">
      <c r="A5" s="8"/>
      <c r="B5" s="8"/>
      <c r="C5" s="8"/>
      <c r="D5" s="9"/>
      <c r="E5" s="10"/>
    </row>
    <row r="6" spans="1:6" ht="10.5" customHeight="1" thickTop="1" x14ac:dyDescent="0.2">
      <c r="A6" s="11" t="s">
        <v>4</v>
      </c>
      <c r="B6" s="12"/>
      <c r="C6" s="13"/>
      <c r="D6" s="14" t="s">
        <v>5</v>
      </c>
      <c r="E6" s="14" t="s">
        <v>6</v>
      </c>
      <c r="F6" s="15"/>
    </row>
    <row r="7" spans="1:6" ht="10.5" customHeight="1" x14ac:dyDescent="0.2">
      <c r="A7" s="16"/>
      <c r="B7" s="17"/>
      <c r="C7" s="18"/>
      <c r="D7" s="19"/>
      <c r="E7" s="19" t="s">
        <v>6</v>
      </c>
      <c r="F7" s="15"/>
    </row>
    <row r="8" spans="1:6" ht="10.5" customHeight="1" thickBot="1" x14ac:dyDescent="0.25">
      <c r="A8" s="20"/>
      <c r="B8" s="21"/>
      <c r="C8" s="22"/>
      <c r="D8" s="23"/>
      <c r="E8" s="23"/>
      <c r="F8" s="15"/>
    </row>
    <row r="9" spans="1:6" ht="8.1" customHeight="1" thickTop="1" thickBot="1" x14ac:dyDescent="0.25">
      <c r="A9" s="24"/>
      <c r="B9" s="24"/>
      <c r="C9" s="24"/>
      <c r="D9" s="25"/>
      <c r="E9" s="26"/>
      <c r="F9" s="15"/>
    </row>
    <row r="10" spans="1:6" ht="8.1" customHeight="1" thickTop="1" x14ac:dyDescent="0.2">
      <c r="A10" s="27"/>
      <c r="B10" s="28"/>
      <c r="C10" s="28"/>
      <c r="D10" s="29"/>
      <c r="E10" s="30"/>
      <c r="F10" s="15"/>
    </row>
    <row r="11" spans="1:6" ht="15" x14ac:dyDescent="0.2">
      <c r="A11" s="31" t="s">
        <v>7</v>
      </c>
      <c r="B11" s="32"/>
      <c r="C11" s="32"/>
      <c r="D11" s="33">
        <f>SUM(D12:D14)</f>
        <v>3936639830</v>
      </c>
      <c r="E11" s="34">
        <v>15.11</v>
      </c>
      <c r="F11" s="15"/>
    </row>
    <row r="12" spans="1:6" x14ac:dyDescent="0.2">
      <c r="A12" s="35"/>
      <c r="B12" s="36" t="s">
        <v>8</v>
      </c>
      <c r="C12" s="36"/>
      <c r="D12" s="37">
        <v>2610075450</v>
      </c>
      <c r="E12" s="38"/>
      <c r="F12" s="15"/>
    </row>
    <row r="13" spans="1:6" x14ac:dyDescent="0.2">
      <c r="A13" s="35"/>
      <c r="B13" s="36" t="s">
        <v>9</v>
      </c>
      <c r="C13" s="36"/>
      <c r="D13" s="37">
        <v>340275365</v>
      </c>
      <c r="E13" s="38"/>
      <c r="F13" s="15"/>
    </row>
    <row r="14" spans="1:6" x14ac:dyDescent="0.2">
      <c r="A14" s="35"/>
      <c r="B14" s="36" t="s">
        <v>10</v>
      </c>
      <c r="C14" s="36"/>
      <c r="D14" s="37">
        <v>986289015</v>
      </c>
      <c r="E14" s="38"/>
      <c r="F14" s="15"/>
    </row>
    <row r="15" spans="1:6" ht="6" customHeight="1" x14ac:dyDescent="0.2">
      <c r="A15" s="35"/>
      <c r="B15" s="36"/>
      <c r="C15" s="36"/>
      <c r="D15" s="39"/>
      <c r="E15" s="38"/>
      <c r="F15" s="15"/>
    </row>
    <row r="16" spans="1:6" ht="15" x14ac:dyDescent="0.2">
      <c r="A16" s="40" t="s">
        <v>11</v>
      </c>
      <c r="B16" s="41"/>
      <c r="C16" s="42"/>
      <c r="D16" s="33">
        <f>SUM(D17:D23)</f>
        <v>5018315383</v>
      </c>
      <c r="E16" s="34">
        <v>19.27</v>
      </c>
      <c r="F16" s="15"/>
    </row>
    <row r="17" spans="1:7" x14ac:dyDescent="0.2">
      <c r="A17" s="43"/>
      <c r="B17" s="44" t="s">
        <v>12</v>
      </c>
      <c r="C17" s="45"/>
      <c r="D17" s="37">
        <v>614622401</v>
      </c>
      <c r="E17" s="38"/>
      <c r="F17" s="15"/>
    </row>
    <row r="18" spans="1:7" x14ac:dyDescent="0.2">
      <c r="A18" s="43"/>
      <c r="B18" s="46" t="s">
        <v>13</v>
      </c>
      <c r="C18" s="47"/>
      <c r="D18" s="37">
        <v>257746902</v>
      </c>
      <c r="E18" s="38"/>
      <c r="F18" s="15"/>
    </row>
    <row r="19" spans="1:7" x14ac:dyDescent="0.2">
      <c r="A19" s="43"/>
      <c r="B19" s="44" t="s">
        <v>14</v>
      </c>
      <c r="C19" s="45"/>
      <c r="D19" s="37">
        <v>587374907</v>
      </c>
      <c r="E19" s="38"/>
      <c r="F19" s="15"/>
    </row>
    <row r="20" spans="1:7" s="50" customFormat="1" x14ac:dyDescent="0.2">
      <c r="A20" s="48"/>
      <c r="B20" s="36" t="s">
        <v>15</v>
      </c>
      <c r="C20" s="36"/>
      <c r="D20" s="37">
        <v>3505848540</v>
      </c>
      <c r="E20" s="38"/>
      <c r="F20" s="49"/>
      <c r="G20" s="3"/>
    </row>
    <row r="21" spans="1:7" s="50" customFormat="1" x14ac:dyDescent="0.2">
      <c r="A21" s="48"/>
      <c r="B21" s="51" t="s">
        <v>16</v>
      </c>
      <c r="C21" s="36"/>
      <c r="D21" s="37">
        <v>16974300</v>
      </c>
      <c r="E21" s="38"/>
      <c r="F21" s="49"/>
      <c r="G21" s="3"/>
    </row>
    <row r="22" spans="1:7" s="50" customFormat="1" x14ac:dyDescent="0.2">
      <c r="A22" s="48"/>
      <c r="B22" s="52" t="s">
        <v>17</v>
      </c>
      <c r="C22" s="36"/>
      <c r="D22" s="37">
        <v>13136583</v>
      </c>
      <c r="E22" s="38"/>
      <c r="F22" s="49"/>
      <c r="G22" s="3"/>
    </row>
    <row r="23" spans="1:7" s="50" customFormat="1" x14ac:dyDescent="0.2">
      <c r="A23" s="48"/>
      <c r="B23" s="51" t="s">
        <v>18</v>
      </c>
      <c r="C23" s="36"/>
      <c r="D23" s="37">
        <v>22611750</v>
      </c>
      <c r="E23" s="38"/>
      <c r="F23" s="49"/>
      <c r="G23" s="3"/>
    </row>
    <row r="24" spans="1:7" s="50" customFormat="1" ht="5.25" customHeight="1" x14ac:dyDescent="0.2">
      <c r="A24" s="48"/>
      <c r="B24" s="36"/>
      <c r="C24" s="36"/>
      <c r="D24" s="53"/>
      <c r="E24" s="38"/>
      <c r="F24" s="49"/>
      <c r="G24" s="3"/>
    </row>
    <row r="25" spans="1:7" ht="15" x14ac:dyDescent="0.2">
      <c r="A25" s="31" t="s">
        <v>19</v>
      </c>
      <c r="B25" s="54"/>
      <c r="C25" s="54"/>
      <c r="D25" s="33">
        <v>150528686</v>
      </c>
      <c r="E25" s="34">
        <v>0.57999999999999996</v>
      </c>
      <c r="F25" s="15"/>
    </row>
    <row r="26" spans="1:7" ht="5.25" customHeight="1" x14ac:dyDescent="0.2">
      <c r="A26" s="48"/>
      <c r="B26" s="36"/>
      <c r="C26" s="36"/>
      <c r="D26" s="55"/>
      <c r="E26" s="38"/>
      <c r="F26" s="15"/>
    </row>
    <row r="27" spans="1:7" ht="15" x14ac:dyDescent="0.2">
      <c r="A27" s="56" t="s">
        <v>20</v>
      </c>
      <c r="B27" s="57"/>
      <c r="C27" s="57"/>
      <c r="D27" s="58">
        <v>246575453</v>
      </c>
      <c r="E27" s="34">
        <v>0.95</v>
      </c>
      <c r="F27" s="15"/>
    </row>
    <row r="28" spans="1:7" ht="7.5" customHeight="1" x14ac:dyDescent="0.2">
      <c r="A28" s="59"/>
      <c r="B28" s="32"/>
      <c r="C28" s="32"/>
      <c r="D28" s="55"/>
      <c r="E28" s="38"/>
      <c r="F28" s="15"/>
    </row>
    <row r="29" spans="1:7" ht="15" x14ac:dyDescent="0.2">
      <c r="A29" s="56" t="s">
        <v>21</v>
      </c>
      <c r="B29" s="57"/>
      <c r="C29" s="57"/>
      <c r="D29" s="58">
        <f>SUM(D30:D31)</f>
        <v>220384947</v>
      </c>
      <c r="E29" s="34">
        <v>0.85</v>
      </c>
      <c r="F29" s="15"/>
    </row>
    <row r="30" spans="1:7" x14ac:dyDescent="0.2">
      <c r="A30" s="59"/>
      <c r="B30" s="60" t="s">
        <v>22</v>
      </c>
      <c r="C30" s="32"/>
      <c r="D30" s="61">
        <v>27271964</v>
      </c>
      <c r="E30" s="38"/>
      <c r="F30" s="15"/>
    </row>
    <row r="31" spans="1:7" x14ac:dyDescent="0.2">
      <c r="A31" s="59"/>
      <c r="B31" s="36" t="s">
        <v>23</v>
      </c>
      <c r="C31" s="32"/>
      <c r="D31" s="61">
        <v>193112983</v>
      </c>
      <c r="E31" s="38"/>
      <c r="F31" s="15"/>
    </row>
    <row r="32" spans="1:7" ht="6" customHeight="1" x14ac:dyDescent="0.2">
      <c r="A32" s="62"/>
      <c r="B32" s="63"/>
      <c r="C32" s="36"/>
      <c r="D32" s="55"/>
      <c r="E32" s="38"/>
      <c r="F32" s="15"/>
    </row>
    <row r="33" spans="1:7" ht="12" customHeight="1" x14ac:dyDescent="0.2">
      <c r="A33" s="56" t="s">
        <v>24</v>
      </c>
      <c r="B33" s="54"/>
      <c r="C33" s="54"/>
      <c r="D33" s="58">
        <f>+D34+D35</f>
        <v>3470143766</v>
      </c>
      <c r="E33" s="34">
        <v>13.32</v>
      </c>
      <c r="F33" s="15"/>
    </row>
    <row r="34" spans="1:7" x14ac:dyDescent="0.2">
      <c r="A34" s="59"/>
      <c r="B34" s="36" t="s">
        <v>25</v>
      </c>
      <c r="C34" s="36"/>
      <c r="D34" s="61">
        <v>3128985124</v>
      </c>
      <c r="E34" s="38"/>
      <c r="F34" s="15"/>
    </row>
    <row r="35" spans="1:7" ht="29.25" customHeight="1" x14ac:dyDescent="0.2">
      <c r="A35" s="59"/>
      <c r="B35" s="64" t="s">
        <v>26</v>
      </c>
      <c r="C35" s="65"/>
      <c r="D35" s="61">
        <v>341158642</v>
      </c>
      <c r="E35" s="38"/>
      <c r="F35" s="15"/>
    </row>
    <row r="36" spans="1:7" ht="4.5" customHeight="1" x14ac:dyDescent="0.2">
      <c r="A36" s="59"/>
      <c r="B36" s="36"/>
      <c r="C36" s="36"/>
      <c r="D36" s="55"/>
      <c r="E36" s="38"/>
      <c r="F36" s="15"/>
    </row>
    <row r="37" spans="1:7" ht="15" x14ac:dyDescent="0.2">
      <c r="A37" s="56" t="s">
        <v>27</v>
      </c>
      <c r="B37" s="54"/>
      <c r="C37" s="54"/>
      <c r="D37" s="58">
        <f>SUM(D38:D40)</f>
        <v>404429140</v>
      </c>
      <c r="E37" s="34">
        <v>1.55</v>
      </c>
      <c r="F37" s="15"/>
    </row>
    <row r="38" spans="1:7" x14ac:dyDescent="0.2">
      <c r="A38" s="59"/>
      <c r="B38" s="36" t="s">
        <v>28</v>
      </c>
      <c r="C38" s="36"/>
      <c r="D38" s="61">
        <v>50000000</v>
      </c>
      <c r="E38" s="66"/>
      <c r="F38" s="15"/>
    </row>
    <row r="39" spans="1:7" x14ac:dyDescent="0.2">
      <c r="A39" s="59"/>
      <c r="B39" s="36" t="s">
        <v>29</v>
      </c>
      <c r="C39" s="36"/>
      <c r="D39" s="61">
        <v>354429140</v>
      </c>
      <c r="E39" s="38"/>
      <c r="F39" s="15"/>
    </row>
    <row r="40" spans="1:7" s="50" customFormat="1" ht="5.25" customHeight="1" x14ac:dyDescent="0.2">
      <c r="A40" s="59"/>
      <c r="B40" s="32"/>
      <c r="C40" s="32"/>
      <c r="D40" s="67"/>
      <c r="E40" s="38"/>
      <c r="F40" s="49"/>
      <c r="G40" s="3"/>
    </row>
    <row r="41" spans="1:7" ht="15" customHeight="1" x14ac:dyDescent="0.2">
      <c r="A41" s="68" t="s">
        <v>30</v>
      </c>
      <c r="B41" s="69"/>
      <c r="C41" s="70"/>
      <c r="D41" s="71">
        <f>SUM(D11+D16+D25+D27+D29+D33+D37)</f>
        <v>13447017205</v>
      </c>
      <c r="E41" s="72">
        <f>+E37+E33+E29+E27+E25+E16+E11</f>
        <v>51.629999999999995</v>
      </c>
      <c r="F41" s="73"/>
    </row>
    <row r="42" spans="1:7" ht="8.1" customHeight="1" thickBot="1" x14ac:dyDescent="0.25">
      <c r="A42" s="74"/>
      <c r="B42" s="75"/>
      <c r="C42" s="76"/>
      <c r="D42" s="77"/>
      <c r="E42" s="78"/>
      <c r="F42" s="15"/>
    </row>
    <row r="43" spans="1:7" ht="3.75" customHeight="1" thickTop="1" thickBot="1" x14ac:dyDescent="0.25">
      <c r="A43" s="79"/>
      <c r="B43" s="79"/>
      <c r="C43" s="80"/>
      <c r="D43" s="81"/>
      <c r="E43" s="82"/>
      <c r="F43" s="15"/>
    </row>
    <row r="44" spans="1:7" ht="0.75" customHeight="1" thickTop="1" x14ac:dyDescent="0.2">
      <c r="A44" s="83"/>
      <c r="B44" s="28"/>
      <c r="C44" s="84"/>
      <c r="D44" s="85"/>
      <c r="E44" s="30"/>
      <c r="F44" s="15"/>
    </row>
    <row r="45" spans="1:7" ht="5.25" customHeight="1" x14ac:dyDescent="0.2">
      <c r="A45" s="62"/>
      <c r="B45" s="36"/>
      <c r="C45" s="86"/>
      <c r="D45" s="67"/>
      <c r="E45" s="87"/>
      <c r="F45" s="15"/>
    </row>
    <row r="46" spans="1:7" ht="12.75" customHeight="1" x14ac:dyDescent="0.2">
      <c r="A46" s="56" t="s">
        <v>31</v>
      </c>
      <c r="B46" s="54"/>
      <c r="C46" s="88"/>
      <c r="D46" s="89"/>
      <c r="E46" s="90"/>
      <c r="F46" s="15"/>
    </row>
    <row r="47" spans="1:7" ht="3" customHeight="1" x14ac:dyDescent="0.2">
      <c r="A47" s="56"/>
      <c r="B47" s="57"/>
      <c r="C47" s="57"/>
      <c r="D47" s="33"/>
      <c r="E47" s="34"/>
      <c r="F47" s="15"/>
    </row>
    <row r="48" spans="1:7" ht="31.5" customHeight="1" x14ac:dyDescent="0.2">
      <c r="A48" s="91" t="s">
        <v>32</v>
      </c>
      <c r="B48" s="92"/>
      <c r="C48" s="93"/>
      <c r="D48" s="33">
        <v>6028496635</v>
      </c>
      <c r="E48" s="34">
        <v>23.15</v>
      </c>
      <c r="F48" s="15"/>
    </row>
    <row r="49" spans="1:6" ht="3.75" customHeight="1" x14ac:dyDescent="0.2">
      <c r="A49" s="31"/>
      <c r="B49" s="54"/>
      <c r="C49" s="54"/>
      <c r="D49" s="33"/>
      <c r="E49" s="34"/>
      <c r="F49" s="15"/>
    </row>
    <row r="50" spans="1:6" ht="21.75" customHeight="1" x14ac:dyDescent="0.2">
      <c r="A50" s="94" t="s">
        <v>33</v>
      </c>
      <c r="B50" s="95"/>
      <c r="C50" s="96"/>
      <c r="D50" s="33">
        <v>1060436755</v>
      </c>
      <c r="E50" s="34">
        <v>4.07</v>
      </c>
      <c r="F50" s="15"/>
    </row>
    <row r="51" spans="1:6" ht="3.75" customHeight="1" x14ac:dyDescent="0.2">
      <c r="A51" s="97"/>
      <c r="B51" s="54"/>
      <c r="C51" s="54"/>
      <c r="D51" s="33"/>
      <c r="E51" s="34"/>
      <c r="F51" s="15"/>
    </row>
    <row r="52" spans="1:6" ht="27" customHeight="1" x14ac:dyDescent="0.2">
      <c r="A52" s="40" t="s">
        <v>34</v>
      </c>
      <c r="B52" s="41"/>
      <c r="C52" s="42"/>
      <c r="D52" s="33">
        <f>+D53+D54</f>
        <v>1486106475</v>
      </c>
      <c r="E52" s="34">
        <v>5.71</v>
      </c>
      <c r="F52" s="15"/>
    </row>
    <row r="53" spans="1:6" x14ac:dyDescent="0.2">
      <c r="A53" s="48"/>
      <c r="B53" s="36" t="s">
        <v>35</v>
      </c>
      <c r="C53" s="32"/>
      <c r="D53" s="37">
        <v>180137679</v>
      </c>
      <c r="E53" s="38"/>
      <c r="F53" s="15"/>
    </row>
    <row r="54" spans="1:6" x14ac:dyDescent="0.2">
      <c r="A54" s="48"/>
      <c r="B54" s="36" t="s">
        <v>36</v>
      </c>
      <c r="C54" s="32"/>
      <c r="D54" s="37">
        <v>1305968796</v>
      </c>
      <c r="E54" s="38"/>
      <c r="F54" s="15"/>
    </row>
    <row r="55" spans="1:6" ht="3.75" customHeight="1" x14ac:dyDescent="0.2">
      <c r="A55" s="48"/>
      <c r="B55" s="36"/>
      <c r="C55" s="36"/>
      <c r="D55" s="53"/>
      <c r="E55" s="38"/>
      <c r="F55" s="15"/>
    </row>
    <row r="56" spans="1:6" ht="27.75" customHeight="1" x14ac:dyDescent="0.2">
      <c r="A56" s="40" t="s">
        <v>37</v>
      </c>
      <c r="B56" s="41"/>
      <c r="C56" s="42"/>
      <c r="D56" s="98">
        <v>902055718</v>
      </c>
      <c r="E56" s="99">
        <v>3.46</v>
      </c>
      <c r="F56" s="15"/>
    </row>
    <row r="57" spans="1:6" ht="15" customHeight="1" x14ac:dyDescent="0.2">
      <c r="A57" s="40"/>
      <c r="B57" s="41"/>
      <c r="C57" s="42"/>
      <c r="D57" s="98"/>
      <c r="E57" s="99"/>
      <c r="F57" s="15"/>
    </row>
    <row r="58" spans="1:6" ht="3.75" customHeight="1" x14ac:dyDescent="0.2">
      <c r="A58" s="48"/>
      <c r="B58" s="36"/>
      <c r="C58" s="36"/>
      <c r="D58" s="53"/>
      <c r="E58" s="38"/>
      <c r="F58" s="15"/>
    </row>
    <row r="59" spans="1:6" ht="15" x14ac:dyDescent="0.2">
      <c r="A59" s="100" t="s">
        <v>38</v>
      </c>
      <c r="B59" s="54"/>
      <c r="C59" s="54"/>
      <c r="D59" s="33">
        <f>+D60+D61</f>
        <v>618162474</v>
      </c>
      <c r="E59" s="34">
        <v>2.37</v>
      </c>
      <c r="F59" s="15"/>
    </row>
    <row r="60" spans="1:6" x14ac:dyDescent="0.2">
      <c r="A60" s="48"/>
      <c r="B60" s="36" t="s">
        <v>39</v>
      </c>
      <c r="C60" s="36"/>
      <c r="D60" s="37">
        <v>201579623</v>
      </c>
      <c r="E60" s="38"/>
      <c r="F60" s="15"/>
    </row>
    <row r="61" spans="1:6" x14ac:dyDescent="0.2">
      <c r="A61" s="48"/>
      <c r="B61" s="36" t="s">
        <v>40</v>
      </c>
      <c r="C61" s="36"/>
      <c r="D61" s="37">
        <v>416582851</v>
      </c>
      <c r="E61" s="38"/>
      <c r="F61" s="15"/>
    </row>
    <row r="62" spans="1:6" ht="5.25" customHeight="1" x14ac:dyDescent="0.2">
      <c r="A62" s="48"/>
      <c r="B62" s="36"/>
      <c r="C62" s="36"/>
      <c r="D62" s="53"/>
      <c r="E62" s="38"/>
      <c r="F62" s="15"/>
    </row>
    <row r="63" spans="1:6" ht="15" customHeight="1" x14ac:dyDescent="0.2">
      <c r="A63" s="40" t="s">
        <v>41</v>
      </c>
      <c r="B63" s="41"/>
      <c r="C63" s="42"/>
      <c r="D63" s="98">
        <f>+D65+D66</f>
        <v>149845893</v>
      </c>
      <c r="E63" s="99">
        <v>0.57999999999999996</v>
      </c>
      <c r="F63" s="15"/>
    </row>
    <row r="64" spans="1:6" x14ac:dyDescent="0.2">
      <c r="A64" s="40"/>
      <c r="B64" s="41"/>
      <c r="C64" s="42"/>
      <c r="D64" s="98"/>
      <c r="E64" s="99"/>
      <c r="F64" s="15"/>
    </row>
    <row r="65" spans="1:9" x14ac:dyDescent="0.2">
      <c r="A65" s="62"/>
      <c r="B65" s="36" t="s">
        <v>42</v>
      </c>
      <c r="C65" s="36"/>
      <c r="D65" s="37">
        <v>61389491</v>
      </c>
      <c r="E65" s="38"/>
      <c r="F65" s="15"/>
    </row>
    <row r="66" spans="1:9" x14ac:dyDescent="0.2">
      <c r="A66" s="62"/>
      <c r="B66" s="36" t="s">
        <v>43</v>
      </c>
      <c r="C66" s="36"/>
      <c r="D66" s="37">
        <v>88456402</v>
      </c>
      <c r="E66" s="38"/>
      <c r="F66" s="15"/>
    </row>
    <row r="67" spans="1:9" ht="3.75" customHeight="1" x14ac:dyDescent="0.2">
      <c r="A67" s="62"/>
      <c r="B67" s="36"/>
      <c r="C67" s="36"/>
      <c r="D67" s="53"/>
      <c r="E67" s="38"/>
      <c r="F67" s="15"/>
    </row>
    <row r="68" spans="1:9" ht="15" customHeight="1" x14ac:dyDescent="0.2">
      <c r="A68" s="40" t="s">
        <v>44</v>
      </c>
      <c r="B68" s="41"/>
      <c r="C68" s="42"/>
      <c r="D68" s="98">
        <v>232942007</v>
      </c>
      <c r="E68" s="99">
        <v>0.89</v>
      </c>
      <c r="F68" s="15"/>
    </row>
    <row r="69" spans="1:9" ht="15" customHeight="1" x14ac:dyDescent="0.2">
      <c r="A69" s="40"/>
      <c r="B69" s="41"/>
      <c r="C69" s="42"/>
      <c r="D69" s="98"/>
      <c r="E69" s="99"/>
      <c r="F69" s="15"/>
    </row>
    <row r="70" spans="1:9" ht="7.5" customHeight="1" x14ac:dyDescent="0.2">
      <c r="A70" s="56"/>
      <c r="B70" s="101"/>
      <c r="C70" s="54"/>
      <c r="D70" s="53"/>
      <c r="E70" s="38"/>
      <c r="F70" s="15"/>
    </row>
    <row r="71" spans="1:9" ht="15" customHeight="1" x14ac:dyDescent="0.2">
      <c r="A71" s="40" t="s">
        <v>45</v>
      </c>
      <c r="B71" s="41"/>
      <c r="C71" s="42"/>
      <c r="D71" s="98">
        <v>340382944</v>
      </c>
      <c r="E71" s="99">
        <v>1.31</v>
      </c>
      <c r="F71" s="15"/>
    </row>
    <row r="72" spans="1:9" ht="15" customHeight="1" x14ac:dyDescent="0.2">
      <c r="A72" s="40"/>
      <c r="B72" s="41"/>
      <c r="C72" s="42"/>
      <c r="D72" s="98"/>
      <c r="E72" s="99"/>
      <c r="F72" s="15"/>
    </row>
    <row r="73" spans="1:9" ht="3.75" customHeight="1" x14ac:dyDescent="0.2">
      <c r="A73" s="56"/>
      <c r="B73" s="101"/>
      <c r="C73" s="54"/>
      <c r="D73" s="53"/>
      <c r="E73" s="38"/>
      <c r="F73" s="15"/>
    </row>
    <row r="74" spans="1:9" ht="15" x14ac:dyDescent="0.2">
      <c r="A74" s="102" t="s">
        <v>46</v>
      </c>
      <c r="B74" s="103"/>
      <c r="C74" s="104"/>
      <c r="D74" s="33">
        <v>1209397067</v>
      </c>
      <c r="E74" s="34">
        <v>4.6399999999999997</v>
      </c>
      <c r="F74" s="15"/>
    </row>
    <row r="75" spans="1:9" ht="27" customHeight="1" x14ac:dyDescent="0.2">
      <c r="A75" s="40" t="s">
        <v>47</v>
      </c>
      <c r="B75" s="41"/>
      <c r="C75" s="42"/>
      <c r="D75" s="33">
        <v>570531378</v>
      </c>
      <c r="E75" s="34">
        <v>2.19</v>
      </c>
      <c r="F75" s="15"/>
      <c r="I75" s="105"/>
    </row>
    <row r="76" spans="1:9" ht="3.75" customHeight="1" x14ac:dyDescent="0.2">
      <c r="A76" s="59"/>
      <c r="B76" s="36"/>
      <c r="C76" s="86"/>
      <c r="D76" s="89"/>
      <c r="E76" s="34"/>
      <c r="F76" s="15"/>
    </row>
    <row r="77" spans="1:9" ht="15" customHeight="1" x14ac:dyDescent="0.2">
      <c r="A77" s="68" t="s">
        <v>48</v>
      </c>
      <c r="B77" s="69"/>
      <c r="C77" s="70"/>
      <c r="D77" s="71">
        <f>SUM(D48+D50+D52+D56+D59+D63+D68+D71+D74+D75)</f>
        <v>12598357346</v>
      </c>
      <c r="E77" s="106">
        <f>+E75+E74+E71+E68+E63+E59+E56+E52+E50+E48</f>
        <v>48.370000000000005</v>
      </c>
      <c r="F77" s="73"/>
      <c r="I77" s="107"/>
    </row>
    <row r="78" spans="1:9" ht="4.5" customHeight="1" thickBot="1" x14ac:dyDescent="0.25">
      <c r="A78" s="108"/>
      <c r="B78" s="109"/>
      <c r="C78" s="109"/>
      <c r="D78" s="110"/>
      <c r="E78" s="111"/>
      <c r="F78" s="15"/>
    </row>
    <row r="79" spans="1:9" ht="3.75" customHeight="1" thickTop="1" thickBot="1" x14ac:dyDescent="0.25">
      <c r="A79" s="112"/>
      <c r="B79" s="113"/>
      <c r="C79" s="113"/>
      <c r="D79" s="114"/>
      <c r="E79" s="115"/>
      <c r="F79" s="15"/>
    </row>
    <row r="80" spans="1:9" ht="8.1" customHeight="1" thickTop="1" x14ac:dyDescent="0.2">
      <c r="A80" s="11" t="s">
        <v>49</v>
      </c>
      <c r="B80" s="12"/>
      <c r="C80" s="13"/>
      <c r="D80" s="116">
        <f>SUM(D41,D77)</f>
        <v>26045374551</v>
      </c>
      <c r="E80" s="117"/>
      <c r="F80" s="15"/>
    </row>
    <row r="81" spans="1:8" ht="13.5" customHeight="1" x14ac:dyDescent="0.2">
      <c r="A81" s="16"/>
      <c r="B81" s="17"/>
      <c r="C81" s="18"/>
      <c r="D81" s="118"/>
      <c r="E81" s="119">
        <f>+E77+E41</f>
        <v>100</v>
      </c>
      <c r="F81" s="15"/>
      <c r="G81" s="120"/>
      <c r="H81" s="121"/>
    </row>
    <row r="82" spans="1:8" ht="8.1" customHeight="1" thickBot="1" x14ac:dyDescent="0.25">
      <c r="A82" s="20"/>
      <c r="B82" s="21"/>
      <c r="C82" s="22"/>
      <c r="D82" s="122"/>
      <c r="E82" s="123"/>
      <c r="F82" s="15"/>
    </row>
    <row r="83" spans="1:8" ht="14.25" customHeight="1" thickTop="1" x14ac:dyDescent="0.2"/>
    <row r="84" spans="1:8" x14ac:dyDescent="0.2">
      <c r="D84" s="125"/>
    </row>
    <row r="86" spans="1:8" x14ac:dyDescent="0.2">
      <c r="D86" s="126"/>
    </row>
  </sheetData>
  <mergeCells count="31">
    <mergeCell ref="A74:C74"/>
    <mergeCell ref="A75:C75"/>
    <mergeCell ref="A80:C82"/>
    <mergeCell ref="D80:D82"/>
    <mergeCell ref="A68:C69"/>
    <mergeCell ref="D68:D69"/>
    <mergeCell ref="E68:E69"/>
    <mergeCell ref="A71:C72"/>
    <mergeCell ref="D71:D72"/>
    <mergeCell ref="E71:E72"/>
    <mergeCell ref="A50:C50"/>
    <mergeCell ref="A52:C52"/>
    <mergeCell ref="A56:C57"/>
    <mergeCell ref="D56:D57"/>
    <mergeCell ref="E56:E57"/>
    <mergeCell ref="A63:C64"/>
    <mergeCell ref="D63:D64"/>
    <mergeCell ref="E63:E64"/>
    <mergeCell ref="A16:C16"/>
    <mergeCell ref="B17:C17"/>
    <mergeCell ref="B18:C18"/>
    <mergeCell ref="B19:C19"/>
    <mergeCell ref="B35:C35"/>
    <mergeCell ref="A48:C48"/>
    <mergeCell ref="A1:E1"/>
    <mergeCell ref="A2:E2"/>
    <mergeCell ref="A3:E3"/>
    <mergeCell ref="A4:E4"/>
    <mergeCell ref="A6:C8"/>
    <mergeCell ref="D6:D8"/>
    <mergeCell ref="E6:E8"/>
  </mergeCells>
  <printOptions horizontalCentered="1"/>
  <pageMargins left="0.39370078740157483" right="0.39370078740157483" top="0.19685039370078741" bottom="0.19685039370078741" header="0.31496062992125984" footer="0.19685039370078741"/>
  <pageSetup scale="81" orientation="portrait" r:id="rId1"/>
  <headerFooter alignWithMargins="0">
    <oddFooter xml:space="preserve">&amp;R&amp;8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zoomScaleNormal="100" workbookViewId="0">
      <selection activeCell="L48" sqref="L48"/>
    </sheetView>
  </sheetViews>
  <sheetFormatPr baseColWidth="10" defaultColWidth="11.42578125" defaultRowHeight="12.75" x14ac:dyDescent="0.2"/>
  <cols>
    <col min="1" max="1" width="2.5703125" style="3" customWidth="1"/>
    <col min="2" max="2" width="8.7109375" style="3" customWidth="1"/>
    <col min="3" max="3" width="55.28515625" style="3" customWidth="1"/>
    <col min="4" max="4" width="21.42578125" style="3" customWidth="1"/>
    <col min="5" max="5" width="20" style="3" customWidth="1"/>
    <col min="6" max="6" width="17.7109375" style="3" customWidth="1"/>
    <col min="7" max="7" width="16.7109375" style="3" customWidth="1"/>
    <col min="8" max="8" width="21.7109375" style="3" customWidth="1"/>
    <col min="9" max="9" width="26.7109375" style="124" customWidth="1"/>
    <col min="10" max="10" width="18.42578125" style="3" customWidth="1"/>
    <col min="11" max="11" width="13.7109375" style="3" bestFit="1" customWidth="1"/>
    <col min="12" max="13" width="13" style="3" bestFit="1" customWidth="1"/>
    <col min="14" max="16384" width="11.42578125" style="3"/>
  </cols>
  <sheetData>
    <row r="1" spans="1:11" ht="17.25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11" ht="22.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11" ht="22.5" customHeight="1" x14ac:dyDescent="0.25">
      <c r="A3" s="1" t="s">
        <v>51</v>
      </c>
      <c r="B3" s="6"/>
      <c r="C3" s="6"/>
      <c r="D3" s="6"/>
      <c r="E3" s="6"/>
      <c r="F3" s="6"/>
      <c r="G3" s="6"/>
      <c r="H3" s="6"/>
      <c r="I3" s="6"/>
    </row>
    <row r="4" spans="1:11" ht="18" customHeight="1" x14ac:dyDescent="0.2">
      <c r="A4" s="7" t="s">
        <v>3</v>
      </c>
      <c r="B4" s="7"/>
      <c r="C4" s="7"/>
      <c r="D4" s="7"/>
      <c r="E4" s="7"/>
      <c r="F4" s="7"/>
      <c r="G4" s="7"/>
      <c r="H4" s="7"/>
      <c r="I4" s="7"/>
    </row>
    <row r="5" spans="1:11" ht="16.5" customHeight="1" thickBot="1" x14ac:dyDescent="0.25">
      <c r="A5" s="8"/>
      <c r="B5" s="8"/>
      <c r="C5" s="8"/>
      <c r="D5" s="8"/>
      <c r="E5" s="8"/>
      <c r="F5" s="8"/>
      <c r="G5" s="8"/>
      <c r="H5" s="8"/>
      <c r="I5" s="9"/>
    </row>
    <row r="6" spans="1:11" ht="12.75" customHeight="1" thickTop="1" x14ac:dyDescent="0.2">
      <c r="A6" s="11" t="s">
        <v>4</v>
      </c>
      <c r="B6" s="12"/>
      <c r="C6" s="127"/>
      <c r="D6" s="128" t="s">
        <v>52</v>
      </c>
      <c r="E6" s="128" t="s">
        <v>53</v>
      </c>
      <c r="F6" s="128" t="s">
        <v>54</v>
      </c>
      <c r="G6" s="128" t="s">
        <v>55</v>
      </c>
      <c r="H6" s="128" t="s">
        <v>56</v>
      </c>
      <c r="I6" s="128" t="s">
        <v>57</v>
      </c>
    </row>
    <row r="7" spans="1:11" ht="55.5" customHeight="1" x14ac:dyDescent="0.2">
      <c r="A7" s="16"/>
      <c r="B7" s="17"/>
      <c r="C7" s="129"/>
      <c r="D7" s="130"/>
      <c r="E7" s="130"/>
      <c r="F7" s="130"/>
      <c r="G7" s="130"/>
      <c r="H7" s="130"/>
      <c r="I7" s="130" t="s">
        <v>57</v>
      </c>
    </row>
    <row r="8" spans="1:11" ht="29.25" customHeight="1" thickBot="1" x14ac:dyDescent="0.25">
      <c r="A8" s="20"/>
      <c r="B8" s="21"/>
      <c r="C8" s="131"/>
      <c r="D8" s="132"/>
      <c r="E8" s="132"/>
      <c r="F8" s="132"/>
      <c r="G8" s="132"/>
      <c r="H8" s="132"/>
      <c r="I8" s="132"/>
    </row>
    <row r="9" spans="1:11" ht="5.25" customHeight="1" thickTop="1" thickBot="1" x14ac:dyDescent="0.25">
      <c r="A9" s="24"/>
      <c r="B9" s="24"/>
      <c r="C9" s="24"/>
      <c r="D9" s="133"/>
      <c r="E9" s="133"/>
      <c r="F9" s="134"/>
      <c r="G9" s="135"/>
      <c r="H9" s="136"/>
      <c r="I9" s="137"/>
    </row>
    <row r="10" spans="1:11" ht="5.25" customHeight="1" thickTop="1" x14ac:dyDescent="0.2">
      <c r="A10" s="27"/>
      <c r="B10" s="28"/>
      <c r="C10" s="28"/>
      <c r="D10" s="138"/>
      <c r="E10" s="138"/>
      <c r="F10" s="138"/>
      <c r="G10" s="138"/>
      <c r="H10" s="138"/>
      <c r="I10" s="139"/>
    </row>
    <row r="11" spans="1:11" s="142" customFormat="1" ht="15" x14ac:dyDescent="0.25">
      <c r="A11" s="31" t="s">
        <v>7</v>
      </c>
      <c r="B11" s="57"/>
      <c r="C11" s="57"/>
      <c r="D11" s="53">
        <f>SUM(D12:D14)</f>
        <v>3935486801</v>
      </c>
      <c r="E11" s="53">
        <f>SUM(E12:E14)</f>
        <v>1153029</v>
      </c>
      <c r="F11" s="140">
        <v>0</v>
      </c>
      <c r="G11" s="140">
        <v>0</v>
      </c>
      <c r="H11" s="140">
        <v>0</v>
      </c>
      <c r="I11" s="141">
        <f>SUM(I12:I14)</f>
        <v>3936639830</v>
      </c>
    </row>
    <row r="12" spans="1:11" x14ac:dyDescent="0.2">
      <c r="A12" s="35"/>
      <c r="B12" s="36" t="s">
        <v>8</v>
      </c>
      <c r="C12" s="36"/>
      <c r="D12" s="37">
        <v>2610075450</v>
      </c>
      <c r="E12" s="37">
        <v>0</v>
      </c>
      <c r="F12" s="143">
        <v>0</v>
      </c>
      <c r="G12" s="143">
        <v>0</v>
      </c>
      <c r="H12" s="143">
        <v>0</v>
      </c>
      <c r="I12" s="144">
        <f>SUM(D12:H12)</f>
        <v>2610075450</v>
      </c>
    </row>
    <row r="13" spans="1:11" x14ac:dyDescent="0.2">
      <c r="A13" s="35"/>
      <c r="B13" s="36" t="s">
        <v>9</v>
      </c>
      <c r="C13" s="36"/>
      <c r="D13" s="37">
        <v>340275365</v>
      </c>
      <c r="E13" s="37">
        <v>0</v>
      </c>
      <c r="F13" s="143">
        <v>0</v>
      </c>
      <c r="G13" s="143">
        <v>0</v>
      </c>
      <c r="H13" s="143">
        <v>0</v>
      </c>
      <c r="I13" s="144">
        <f>SUM(D13:H13)</f>
        <v>340275365</v>
      </c>
    </row>
    <row r="14" spans="1:11" x14ac:dyDescent="0.2">
      <c r="A14" s="35"/>
      <c r="B14" s="36" t="s">
        <v>10</v>
      </c>
      <c r="C14" s="36"/>
      <c r="D14" s="37">
        <v>985135986</v>
      </c>
      <c r="E14" s="37">
        <v>1153029</v>
      </c>
      <c r="F14" s="143">
        <v>0</v>
      </c>
      <c r="G14" s="143">
        <v>0</v>
      </c>
      <c r="H14" s="143">
        <v>0</v>
      </c>
      <c r="I14" s="144">
        <f>SUM(D14:H14)</f>
        <v>986289015</v>
      </c>
    </row>
    <row r="15" spans="1:11" ht="4.5" customHeight="1" x14ac:dyDescent="0.2">
      <c r="A15" s="35"/>
      <c r="B15" s="36"/>
      <c r="C15" s="36"/>
      <c r="D15" s="145"/>
      <c r="E15" s="145"/>
      <c r="F15" s="145"/>
      <c r="G15" s="145"/>
      <c r="H15" s="145"/>
      <c r="I15" s="146"/>
    </row>
    <row r="16" spans="1:11" s="142" customFormat="1" ht="15" x14ac:dyDescent="0.25">
      <c r="A16" s="40" t="s">
        <v>11</v>
      </c>
      <c r="B16" s="41"/>
      <c r="C16" s="41"/>
      <c r="D16" s="147">
        <f>SUM(D17:D23)</f>
        <v>5017315387</v>
      </c>
      <c r="E16" s="147">
        <v>0</v>
      </c>
      <c r="F16" s="147">
        <v>0</v>
      </c>
      <c r="G16" s="147">
        <f>+G19</f>
        <v>999996</v>
      </c>
      <c r="H16" s="147">
        <v>0</v>
      </c>
      <c r="I16" s="141">
        <f>SUM(I17:I23)</f>
        <v>5018315383</v>
      </c>
      <c r="K16" s="148"/>
    </row>
    <row r="17" spans="1:13" x14ac:dyDescent="0.2">
      <c r="A17" s="43"/>
      <c r="B17" s="44" t="s">
        <v>12</v>
      </c>
      <c r="C17" s="44"/>
      <c r="D17" s="37">
        <v>614622401</v>
      </c>
      <c r="E17" s="149">
        <v>0</v>
      </c>
      <c r="F17" s="149">
        <v>0</v>
      </c>
      <c r="G17" s="149">
        <v>0</v>
      </c>
      <c r="H17" s="149">
        <v>0</v>
      </c>
      <c r="I17" s="144">
        <f t="shared" ref="I17:I23" si="0">SUM(D17:H17)</f>
        <v>614622401</v>
      </c>
    </row>
    <row r="18" spans="1:13" x14ac:dyDescent="0.2">
      <c r="A18" s="43"/>
      <c r="B18" s="46" t="s">
        <v>13</v>
      </c>
      <c r="C18" s="46"/>
      <c r="D18" s="37">
        <v>257746902</v>
      </c>
      <c r="E18" s="149">
        <v>0</v>
      </c>
      <c r="F18" s="149">
        <v>0</v>
      </c>
      <c r="G18" s="149">
        <v>0</v>
      </c>
      <c r="H18" s="149">
        <v>0</v>
      </c>
      <c r="I18" s="144">
        <f t="shared" si="0"/>
        <v>257746902</v>
      </c>
    </row>
    <row r="19" spans="1:13" x14ac:dyDescent="0.2">
      <c r="A19" s="43"/>
      <c r="B19" s="150" t="s">
        <v>14</v>
      </c>
      <c r="C19" s="150"/>
      <c r="D19" s="37">
        <v>586374911</v>
      </c>
      <c r="E19" s="37">
        <v>0</v>
      </c>
      <c r="F19" s="149">
        <v>0</v>
      </c>
      <c r="G19" s="37">
        <v>999996</v>
      </c>
      <c r="H19" s="149">
        <v>0</v>
      </c>
      <c r="I19" s="144">
        <f t="shared" si="0"/>
        <v>587374907</v>
      </c>
    </row>
    <row r="20" spans="1:13" s="50" customFormat="1" x14ac:dyDescent="0.2">
      <c r="A20" s="48"/>
      <c r="B20" s="36" t="s">
        <v>15</v>
      </c>
      <c r="C20" s="36"/>
      <c r="D20" s="37">
        <v>3505848540</v>
      </c>
      <c r="E20" s="37">
        <v>0</v>
      </c>
      <c r="F20" s="145">
        <v>0</v>
      </c>
      <c r="G20" s="145">
        <v>0</v>
      </c>
      <c r="H20" s="145">
        <v>0</v>
      </c>
      <c r="I20" s="144">
        <f t="shared" si="0"/>
        <v>3505848540</v>
      </c>
    </row>
    <row r="21" spans="1:13" s="50" customFormat="1" x14ac:dyDescent="0.2">
      <c r="A21" s="48"/>
      <c r="B21" s="51" t="s">
        <v>16</v>
      </c>
      <c r="C21" s="36"/>
      <c r="D21" s="37">
        <v>16974300</v>
      </c>
      <c r="E21" s="145">
        <v>0</v>
      </c>
      <c r="F21" s="145">
        <v>0</v>
      </c>
      <c r="G21" s="145">
        <v>0</v>
      </c>
      <c r="H21" s="145">
        <v>0</v>
      </c>
      <c r="I21" s="144">
        <f t="shared" si="0"/>
        <v>16974300</v>
      </c>
    </row>
    <row r="22" spans="1:13" s="50" customFormat="1" x14ac:dyDescent="0.2">
      <c r="A22" s="48"/>
      <c r="B22" s="151" t="s">
        <v>17</v>
      </c>
      <c r="C22" s="36"/>
      <c r="D22" s="37">
        <v>13136583</v>
      </c>
      <c r="E22" s="145">
        <v>0</v>
      </c>
      <c r="F22" s="145">
        <v>0</v>
      </c>
      <c r="G22" s="145">
        <v>0</v>
      </c>
      <c r="H22" s="145">
        <v>0</v>
      </c>
      <c r="I22" s="144">
        <f t="shared" si="0"/>
        <v>13136583</v>
      </c>
    </row>
    <row r="23" spans="1:13" s="50" customFormat="1" x14ac:dyDescent="0.2">
      <c r="A23" s="48"/>
      <c r="B23" s="51" t="s">
        <v>18</v>
      </c>
      <c r="C23" s="36"/>
      <c r="D23" s="37">
        <v>22611750</v>
      </c>
      <c r="E23" s="145">
        <v>0</v>
      </c>
      <c r="F23" s="145">
        <v>0</v>
      </c>
      <c r="G23" s="145">
        <v>0</v>
      </c>
      <c r="H23" s="145">
        <v>0</v>
      </c>
      <c r="I23" s="144">
        <f t="shared" si="0"/>
        <v>22611750</v>
      </c>
    </row>
    <row r="24" spans="1:13" s="50" customFormat="1" ht="5.25" customHeight="1" x14ac:dyDescent="0.2">
      <c r="A24" s="48"/>
      <c r="B24" s="36"/>
      <c r="C24" s="36"/>
      <c r="D24" s="37"/>
      <c r="E24" s="37"/>
      <c r="F24" s="145"/>
      <c r="G24" s="145"/>
      <c r="H24" s="145"/>
      <c r="I24" s="141"/>
    </row>
    <row r="25" spans="1:13" s="142" customFormat="1" ht="15" x14ac:dyDescent="0.25">
      <c r="A25" s="40" t="s">
        <v>19</v>
      </c>
      <c r="B25" s="41"/>
      <c r="C25" s="41"/>
      <c r="D25" s="53">
        <v>0</v>
      </c>
      <c r="E25" s="53">
        <v>150528686</v>
      </c>
      <c r="F25" s="145">
        <v>0</v>
      </c>
      <c r="G25" s="145">
        <v>0</v>
      </c>
      <c r="H25" s="145">
        <v>0</v>
      </c>
      <c r="I25" s="141">
        <f>SUM(D25:H25)</f>
        <v>150528686</v>
      </c>
    </row>
    <row r="26" spans="1:13" ht="5.25" customHeight="1" x14ac:dyDescent="0.2">
      <c r="A26" s="48"/>
      <c r="B26" s="36"/>
      <c r="C26" s="36"/>
      <c r="D26" s="37"/>
      <c r="E26" s="53"/>
      <c r="F26" s="145"/>
      <c r="G26" s="145"/>
      <c r="H26" s="145"/>
      <c r="I26" s="152"/>
    </row>
    <row r="27" spans="1:13" ht="15" x14ac:dyDescent="0.2">
      <c r="A27" s="91" t="s">
        <v>20</v>
      </c>
      <c r="B27" s="92"/>
      <c r="C27" s="92"/>
      <c r="D27" s="37">
        <v>0</v>
      </c>
      <c r="E27" s="53">
        <v>246575453</v>
      </c>
      <c r="F27" s="153">
        <v>0</v>
      </c>
      <c r="G27" s="153">
        <v>0</v>
      </c>
      <c r="H27" s="153">
        <v>0</v>
      </c>
      <c r="I27" s="141">
        <f>SUM(D27:H27)</f>
        <v>246575453</v>
      </c>
    </row>
    <row r="28" spans="1:13" ht="6.6" customHeight="1" x14ac:dyDescent="0.2">
      <c r="A28" s="59"/>
      <c r="B28" s="32"/>
      <c r="C28" s="32"/>
      <c r="D28" s="37"/>
      <c r="E28" s="53"/>
      <c r="F28" s="153"/>
      <c r="G28" s="153"/>
      <c r="H28" s="153"/>
      <c r="I28" s="141"/>
    </row>
    <row r="29" spans="1:13" ht="15" x14ac:dyDescent="0.2">
      <c r="A29" s="40" t="s">
        <v>21</v>
      </c>
      <c r="B29" s="41"/>
      <c r="C29" s="41"/>
      <c r="D29" s="53">
        <v>220384947</v>
      </c>
      <c r="E29" s="53">
        <v>0</v>
      </c>
      <c r="F29" s="153">
        <v>0</v>
      </c>
      <c r="G29" s="153">
        <v>0</v>
      </c>
      <c r="H29" s="153">
        <v>0</v>
      </c>
      <c r="I29" s="141">
        <f>SUM(D29:H29)</f>
        <v>220384947</v>
      </c>
      <c r="K29" s="120"/>
      <c r="L29" s="120"/>
      <c r="M29" s="120"/>
    </row>
    <row r="30" spans="1:13" ht="6" customHeight="1" x14ac:dyDescent="0.2">
      <c r="A30" s="62"/>
      <c r="B30" s="63"/>
      <c r="C30" s="36"/>
      <c r="D30" s="37"/>
      <c r="E30" s="37"/>
      <c r="F30" s="145"/>
      <c r="G30" s="145"/>
      <c r="H30" s="145"/>
      <c r="I30" s="152"/>
      <c r="K30" s="120"/>
      <c r="L30" s="120"/>
      <c r="M30" s="120"/>
    </row>
    <row r="31" spans="1:13" ht="12" customHeight="1" x14ac:dyDescent="0.2">
      <c r="A31" s="40" t="s">
        <v>24</v>
      </c>
      <c r="B31" s="41"/>
      <c r="C31" s="41"/>
      <c r="D31" s="53">
        <f>SUM(D32:D33)</f>
        <v>441527388</v>
      </c>
      <c r="E31" s="53">
        <v>0</v>
      </c>
      <c r="F31" s="53">
        <v>0</v>
      </c>
      <c r="G31" s="53">
        <v>0</v>
      </c>
      <c r="H31" s="140">
        <f>+H32</f>
        <v>3028616378</v>
      </c>
      <c r="I31" s="141">
        <f>SUM(D31:H31)</f>
        <v>3470143766</v>
      </c>
      <c r="K31" s="120"/>
      <c r="L31" s="120"/>
      <c r="M31" s="120"/>
    </row>
    <row r="32" spans="1:13" ht="17.25" customHeight="1" x14ac:dyDescent="0.2">
      <c r="A32" s="59"/>
      <c r="B32" s="36" t="s">
        <v>58</v>
      </c>
      <c r="C32" s="36"/>
      <c r="D32" s="37">
        <v>100368746</v>
      </c>
      <c r="E32" s="37">
        <v>0</v>
      </c>
      <c r="F32" s="145">
        <v>0</v>
      </c>
      <c r="G32" s="145">
        <v>0</v>
      </c>
      <c r="H32" s="143">
        <v>3028616378</v>
      </c>
      <c r="I32" s="144">
        <f>SUM(D32:H32)</f>
        <v>3128985124</v>
      </c>
      <c r="K32" s="120"/>
      <c r="L32" s="120"/>
      <c r="M32" s="120"/>
    </row>
    <row r="33" spans="1:13" ht="31.5" customHeight="1" x14ac:dyDescent="0.2">
      <c r="A33" s="59"/>
      <c r="B33" s="64" t="s">
        <v>26</v>
      </c>
      <c r="C33" s="65"/>
      <c r="D33" s="37">
        <v>341158642</v>
      </c>
      <c r="E33" s="37">
        <v>0</v>
      </c>
      <c r="F33" s="145">
        <v>0</v>
      </c>
      <c r="G33" s="145">
        <v>0</v>
      </c>
      <c r="H33" s="145">
        <v>0</v>
      </c>
      <c r="I33" s="144">
        <f>SUM(D33:H33)</f>
        <v>341158642</v>
      </c>
    </row>
    <row r="34" spans="1:13" ht="4.5" customHeight="1" x14ac:dyDescent="0.2">
      <c r="A34" s="59"/>
      <c r="B34" s="36"/>
      <c r="C34" s="36"/>
      <c r="D34" s="37"/>
      <c r="E34" s="37"/>
      <c r="F34" s="145"/>
      <c r="G34" s="145"/>
      <c r="H34" s="145"/>
      <c r="I34" s="152"/>
    </row>
    <row r="35" spans="1:13" ht="12.75" customHeight="1" x14ac:dyDescent="0.2">
      <c r="A35" s="40" t="s">
        <v>27</v>
      </c>
      <c r="B35" s="41"/>
      <c r="C35" s="41"/>
      <c r="D35" s="140">
        <f>SUM(D36:D37)</f>
        <v>328140692</v>
      </c>
      <c r="E35" s="140">
        <v>0</v>
      </c>
      <c r="F35" s="140">
        <f>SUM(F36:F37)</f>
        <v>76288448</v>
      </c>
      <c r="G35" s="140">
        <v>0</v>
      </c>
      <c r="H35" s="140">
        <v>0</v>
      </c>
      <c r="I35" s="141">
        <f>SUM(D35:H35)</f>
        <v>404429140</v>
      </c>
    </row>
    <row r="36" spans="1:13" ht="12.75" customHeight="1" x14ac:dyDescent="0.2">
      <c r="A36" s="59"/>
      <c r="B36" s="36" t="s">
        <v>28</v>
      </c>
      <c r="C36" s="36"/>
      <c r="D36" s="37">
        <v>50000000</v>
      </c>
      <c r="E36" s="37">
        <v>0</v>
      </c>
      <c r="F36" s="143">
        <v>0</v>
      </c>
      <c r="G36" s="143">
        <v>0</v>
      </c>
      <c r="H36" s="143">
        <v>0</v>
      </c>
      <c r="I36" s="144">
        <f>SUM(D36:H36)</f>
        <v>50000000</v>
      </c>
      <c r="J36" s="121"/>
    </row>
    <row r="37" spans="1:13" ht="12.75" customHeight="1" x14ac:dyDescent="0.2">
      <c r="A37" s="59"/>
      <c r="B37" s="36" t="s">
        <v>29</v>
      </c>
      <c r="C37" s="36"/>
      <c r="D37" s="143">
        <v>278140692</v>
      </c>
      <c r="E37" s="145">
        <v>0</v>
      </c>
      <c r="F37" s="143">
        <v>76288448</v>
      </c>
      <c r="G37" s="143">
        <v>0</v>
      </c>
      <c r="H37" s="143">
        <v>0</v>
      </c>
      <c r="I37" s="144">
        <f>SUM(D37:H37)</f>
        <v>354429140</v>
      </c>
    </row>
    <row r="38" spans="1:13" s="50" customFormat="1" ht="3" customHeight="1" x14ac:dyDescent="0.2">
      <c r="A38" s="59"/>
      <c r="B38" s="32"/>
      <c r="C38" s="32"/>
      <c r="D38" s="153"/>
      <c r="E38" s="153"/>
      <c r="F38" s="153"/>
      <c r="G38" s="153"/>
      <c r="H38" s="153"/>
      <c r="I38" s="154"/>
    </row>
    <row r="39" spans="1:13" ht="15" customHeight="1" x14ac:dyDescent="0.2">
      <c r="A39" s="68" t="s">
        <v>30</v>
      </c>
      <c r="B39" s="69"/>
      <c r="C39" s="155"/>
      <c r="D39" s="156">
        <f>SUM(D11+D16+D25+D27+D29+D31+D35)</f>
        <v>9942855215</v>
      </c>
      <c r="E39" s="156">
        <f>SUM(E11+E16+E25+E27+E29+E31+E35)</f>
        <v>398257168</v>
      </c>
      <c r="F39" s="156">
        <f>SUM(F11+F16+F25+F27+F29+F31+F35)</f>
        <v>76288448</v>
      </c>
      <c r="G39" s="156">
        <f>+G16</f>
        <v>999996</v>
      </c>
      <c r="H39" s="156">
        <f>SUM(H11+H16+H25+H27+H29+H31+H35)</f>
        <v>3028616378</v>
      </c>
      <c r="I39" s="157">
        <f>SUM(I11+I16+I25+I27+I29+I31+I35)</f>
        <v>13447017205</v>
      </c>
      <c r="K39" s="121"/>
      <c r="L39" s="121"/>
    </row>
    <row r="40" spans="1:13" ht="3.75" customHeight="1" thickBot="1" x14ac:dyDescent="0.25">
      <c r="A40" s="74"/>
      <c r="B40" s="75"/>
      <c r="C40" s="76"/>
      <c r="D40" s="158"/>
      <c r="E40" s="158"/>
      <c r="F40" s="158"/>
      <c r="G40" s="158"/>
      <c r="H40" s="158"/>
      <c r="I40" s="159"/>
    </row>
    <row r="41" spans="1:13" ht="4.5" customHeight="1" thickTop="1" thickBot="1" x14ac:dyDescent="0.25">
      <c r="A41" s="79"/>
      <c r="B41" s="79"/>
      <c r="C41" s="80"/>
      <c r="D41" s="160"/>
      <c r="E41" s="160"/>
      <c r="F41" s="160"/>
      <c r="G41" s="160"/>
      <c r="H41" s="160"/>
      <c r="I41" s="161"/>
    </row>
    <row r="42" spans="1:13" ht="0.75" customHeight="1" thickTop="1" x14ac:dyDescent="0.2">
      <c r="A42" s="83"/>
      <c r="B42" s="28"/>
      <c r="C42" s="84"/>
      <c r="D42" s="162"/>
      <c r="E42" s="162"/>
      <c r="F42" s="162"/>
      <c r="G42" s="162"/>
      <c r="H42" s="162"/>
      <c r="I42" s="163"/>
    </row>
    <row r="43" spans="1:13" ht="3.75" customHeight="1" x14ac:dyDescent="0.2">
      <c r="A43" s="62"/>
      <c r="B43" s="36"/>
      <c r="C43" s="86"/>
      <c r="D43" s="164"/>
      <c r="E43" s="164"/>
      <c r="F43" s="164"/>
      <c r="G43" s="164"/>
      <c r="H43" s="164"/>
      <c r="I43" s="154"/>
    </row>
    <row r="44" spans="1:13" ht="11.25" customHeight="1" x14ac:dyDescent="0.2">
      <c r="A44" s="56" t="s">
        <v>31</v>
      </c>
      <c r="B44" s="36"/>
      <c r="C44" s="86"/>
      <c r="D44" s="164"/>
      <c r="E44" s="164"/>
      <c r="F44" s="164"/>
      <c r="G44" s="164"/>
      <c r="H44" s="164"/>
      <c r="I44" s="154"/>
    </row>
    <row r="45" spans="1:13" ht="3" customHeight="1" x14ac:dyDescent="0.2">
      <c r="A45" s="59"/>
      <c r="B45" s="32"/>
      <c r="C45" s="32"/>
      <c r="D45" s="153"/>
      <c r="E45" s="153"/>
      <c r="F45" s="153"/>
      <c r="G45" s="153"/>
      <c r="H45" s="153"/>
      <c r="I45" s="141"/>
    </row>
    <row r="46" spans="1:13" s="142" customFormat="1" ht="36" customHeight="1" x14ac:dyDescent="0.25">
      <c r="A46" s="165"/>
      <c r="B46" s="166" t="s">
        <v>59</v>
      </c>
      <c r="C46" s="167"/>
      <c r="D46" s="55">
        <v>6028496635</v>
      </c>
      <c r="E46" s="53">
        <v>0</v>
      </c>
      <c r="F46" s="143">
        <v>0</v>
      </c>
      <c r="G46" s="168">
        <v>0</v>
      </c>
      <c r="H46" s="168">
        <v>0</v>
      </c>
      <c r="I46" s="169">
        <f>SUM(D46:F46)</f>
        <v>6028496635</v>
      </c>
      <c r="L46" s="121"/>
      <c r="M46" s="148"/>
    </row>
    <row r="47" spans="1:13" ht="3.75" customHeight="1" x14ac:dyDescent="0.2">
      <c r="A47" s="35"/>
      <c r="B47" s="36"/>
      <c r="C47" s="36"/>
      <c r="D47" s="61"/>
      <c r="E47" s="37"/>
      <c r="F47" s="143"/>
      <c r="G47" s="143"/>
      <c r="H47" s="143"/>
      <c r="I47" s="141"/>
    </row>
    <row r="48" spans="1:13" s="142" customFormat="1" ht="29.65" customHeight="1" x14ac:dyDescent="0.25">
      <c r="A48" s="31"/>
      <c r="B48" s="170" t="s">
        <v>60</v>
      </c>
      <c r="C48" s="171"/>
      <c r="D48" s="55">
        <v>1060436755</v>
      </c>
      <c r="E48" s="37">
        <v>0</v>
      </c>
      <c r="F48" s="143">
        <v>0</v>
      </c>
      <c r="G48" s="168">
        <v>0</v>
      </c>
      <c r="H48" s="168">
        <v>0</v>
      </c>
      <c r="I48" s="169">
        <f>SUM(D48:F48)</f>
        <v>1060436755</v>
      </c>
    </row>
    <row r="49" spans="1:9" ht="3.75" customHeight="1" x14ac:dyDescent="0.2">
      <c r="A49" s="35"/>
      <c r="B49" s="36"/>
      <c r="C49" s="36"/>
      <c r="D49" s="37"/>
      <c r="E49" s="37"/>
      <c r="F49" s="143"/>
      <c r="G49" s="143"/>
      <c r="H49" s="143"/>
      <c r="I49" s="141"/>
    </row>
    <row r="50" spans="1:9" s="142" customFormat="1" ht="30" customHeight="1" x14ac:dyDescent="0.25">
      <c r="A50" s="31"/>
      <c r="B50" s="170" t="s">
        <v>61</v>
      </c>
      <c r="C50" s="171"/>
      <c r="D50" s="53">
        <f>SUM(D51:D52)</f>
        <v>114552777</v>
      </c>
      <c r="E50" s="53">
        <f>SUM(E51:E52)</f>
        <v>1371553698</v>
      </c>
      <c r="F50" s="140">
        <v>0</v>
      </c>
      <c r="G50" s="172">
        <v>0</v>
      </c>
      <c r="H50" s="172">
        <v>0</v>
      </c>
      <c r="I50" s="169">
        <f>SUM(I51,I52)</f>
        <v>1486106475</v>
      </c>
    </row>
    <row r="51" spans="1:9" x14ac:dyDescent="0.2">
      <c r="A51" s="48"/>
      <c r="B51" s="36" t="s">
        <v>35</v>
      </c>
      <c r="C51" s="32"/>
      <c r="D51" s="61">
        <v>114552777</v>
      </c>
      <c r="E51" s="61">
        <v>65584902</v>
      </c>
      <c r="F51" s="143">
        <v>0</v>
      </c>
      <c r="G51" s="143">
        <v>0</v>
      </c>
      <c r="H51" s="143">
        <v>0</v>
      </c>
      <c r="I51" s="144">
        <f>SUM(D51:H51)</f>
        <v>180137679</v>
      </c>
    </row>
    <row r="52" spans="1:9" x14ac:dyDescent="0.2">
      <c r="A52" s="48"/>
      <c r="B52" s="36" t="s">
        <v>36</v>
      </c>
      <c r="C52" s="32"/>
      <c r="D52" s="61">
        <v>0</v>
      </c>
      <c r="E52" s="61">
        <v>1305968796</v>
      </c>
      <c r="F52" s="143">
        <v>0</v>
      </c>
      <c r="G52" s="143">
        <v>0</v>
      </c>
      <c r="H52" s="143">
        <v>0</v>
      </c>
      <c r="I52" s="144">
        <f>SUM(E52:F52)</f>
        <v>1305968796</v>
      </c>
    </row>
    <row r="53" spans="1:9" ht="3.75" customHeight="1" x14ac:dyDescent="0.2">
      <c r="A53" s="48"/>
      <c r="B53" s="36"/>
      <c r="C53" s="36"/>
      <c r="D53" s="61"/>
      <c r="E53" s="37"/>
      <c r="F53" s="143"/>
      <c r="G53" s="143"/>
      <c r="H53" s="143"/>
      <c r="I53" s="141"/>
    </row>
    <row r="54" spans="1:9" s="142" customFormat="1" ht="61.9" customHeight="1" x14ac:dyDescent="0.25">
      <c r="A54" s="31"/>
      <c r="B54" s="170" t="s">
        <v>62</v>
      </c>
      <c r="C54" s="171"/>
      <c r="D54" s="55">
        <v>902055718</v>
      </c>
      <c r="E54" s="37">
        <v>0</v>
      </c>
      <c r="F54" s="143">
        <v>0</v>
      </c>
      <c r="G54" s="168">
        <v>0</v>
      </c>
      <c r="H54" s="168">
        <v>0</v>
      </c>
      <c r="I54" s="169">
        <f>SUM(D54:F54)</f>
        <v>902055718</v>
      </c>
    </row>
    <row r="55" spans="1:9" ht="3.75" customHeight="1" x14ac:dyDescent="0.2">
      <c r="A55" s="48"/>
      <c r="B55" s="36"/>
      <c r="C55" s="36"/>
      <c r="D55" s="61"/>
      <c r="E55" s="37"/>
      <c r="F55" s="143"/>
      <c r="G55" s="143"/>
      <c r="H55" s="143"/>
      <c r="I55" s="141"/>
    </row>
    <row r="56" spans="1:9" s="142" customFormat="1" ht="15" x14ac:dyDescent="0.25">
      <c r="A56" s="31"/>
      <c r="B56" s="24" t="s">
        <v>63</v>
      </c>
      <c r="C56" s="54"/>
      <c r="D56" s="55">
        <f>SUM(D57:D58)</f>
        <v>618162474</v>
      </c>
      <c r="E56" s="53">
        <v>0</v>
      </c>
      <c r="F56" s="140">
        <v>0</v>
      </c>
      <c r="G56" s="172">
        <v>0</v>
      </c>
      <c r="H56" s="172">
        <v>0</v>
      </c>
      <c r="I56" s="169">
        <f>SUM(I57:I58)</f>
        <v>618162474</v>
      </c>
    </row>
    <row r="57" spans="1:9" x14ac:dyDescent="0.2">
      <c r="A57" s="48"/>
      <c r="B57" s="36" t="s">
        <v>39</v>
      </c>
      <c r="C57" s="36"/>
      <c r="D57" s="61">
        <v>201579623</v>
      </c>
      <c r="E57" s="37">
        <v>0</v>
      </c>
      <c r="F57" s="143">
        <v>0</v>
      </c>
      <c r="G57" s="143">
        <v>0</v>
      </c>
      <c r="H57" s="143">
        <v>0</v>
      </c>
      <c r="I57" s="144">
        <f>SUM(D57:H57)</f>
        <v>201579623</v>
      </c>
    </row>
    <row r="58" spans="1:9" x14ac:dyDescent="0.2">
      <c r="A58" s="48"/>
      <c r="B58" s="36" t="s">
        <v>40</v>
      </c>
      <c r="C58" s="36"/>
      <c r="D58" s="61">
        <v>416582851</v>
      </c>
      <c r="E58" s="37">
        <v>0</v>
      </c>
      <c r="F58" s="143">
        <v>0</v>
      </c>
      <c r="G58" s="143">
        <v>0</v>
      </c>
      <c r="H58" s="143">
        <v>0</v>
      </c>
      <c r="I58" s="144">
        <f>SUM(D58:H58)</f>
        <v>416582851</v>
      </c>
    </row>
    <row r="59" spans="1:9" ht="5.25" customHeight="1" x14ac:dyDescent="0.2">
      <c r="A59" s="48"/>
      <c r="B59" s="36"/>
      <c r="C59" s="36"/>
      <c r="D59" s="61"/>
      <c r="E59" s="37"/>
      <c r="F59" s="143"/>
      <c r="G59" s="143"/>
      <c r="H59" s="143"/>
      <c r="I59" s="141"/>
    </row>
    <row r="60" spans="1:9" s="142" customFormat="1" ht="33" customHeight="1" x14ac:dyDescent="0.25">
      <c r="A60" s="56"/>
      <c r="B60" s="170" t="s">
        <v>64</v>
      </c>
      <c r="C60" s="171"/>
      <c r="D60" s="55">
        <f>SUM(D61:D62)</f>
        <v>149845893</v>
      </c>
      <c r="E60" s="53">
        <v>0</v>
      </c>
      <c r="F60" s="140">
        <v>0</v>
      </c>
      <c r="G60" s="172">
        <v>0</v>
      </c>
      <c r="H60" s="172">
        <v>0</v>
      </c>
      <c r="I60" s="169">
        <f>SUM(I61:I62)</f>
        <v>149845893</v>
      </c>
    </row>
    <row r="61" spans="1:9" x14ac:dyDescent="0.2">
      <c r="A61" s="62"/>
      <c r="B61" s="36" t="s">
        <v>42</v>
      </c>
      <c r="C61" s="36"/>
      <c r="D61" s="61">
        <v>61389491</v>
      </c>
      <c r="E61" s="37">
        <v>0</v>
      </c>
      <c r="F61" s="143">
        <v>0</v>
      </c>
      <c r="G61" s="143">
        <v>0</v>
      </c>
      <c r="H61" s="143">
        <v>0</v>
      </c>
      <c r="I61" s="144">
        <f>SUM(D61:H61)</f>
        <v>61389491</v>
      </c>
    </row>
    <row r="62" spans="1:9" x14ac:dyDescent="0.2">
      <c r="A62" s="62"/>
      <c r="B62" s="36" t="s">
        <v>43</v>
      </c>
      <c r="C62" s="36"/>
      <c r="D62" s="61">
        <v>88456402</v>
      </c>
      <c r="E62" s="37">
        <v>0</v>
      </c>
      <c r="F62" s="143">
        <v>0</v>
      </c>
      <c r="G62" s="143">
        <v>0</v>
      </c>
      <c r="H62" s="143">
        <v>0</v>
      </c>
      <c r="I62" s="144">
        <f>SUM(D62:H62)</f>
        <v>88456402</v>
      </c>
    </row>
    <row r="63" spans="1:9" ht="3.75" customHeight="1" x14ac:dyDescent="0.2">
      <c r="A63" s="62"/>
      <c r="B63" s="36"/>
      <c r="C63" s="36"/>
      <c r="D63" s="61"/>
      <c r="E63" s="37"/>
      <c r="F63" s="143"/>
      <c r="G63" s="143"/>
      <c r="H63" s="143"/>
      <c r="I63" s="141"/>
    </row>
    <row r="64" spans="1:9" s="142" customFormat="1" ht="29.65" customHeight="1" x14ac:dyDescent="0.25">
      <c r="A64" s="56"/>
      <c r="B64" s="170" t="s">
        <v>65</v>
      </c>
      <c r="C64" s="171"/>
      <c r="D64" s="55">
        <v>90630342</v>
      </c>
      <c r="E64" s="53">
        <v>142311665</v>
      </c>
      <c r="F64" s="143">
        <v>0</v>
      </c>
      <c r="G64" s="168">
        <v>0</v>
      </c>
      <c r="H64" s="168">
        <v>0</v>
      </c>
      <c r="I64" s="169">
        <f>SUM(D64:F64)</f>
        <v>232942007</v>
      </c>
    </row>
    <row r="65" spans="1:13" ht="7.5" customHeight="1" x14ac:dyDescent="0.2">
      <c r="A65" s="59"/>
      <c r="B65" s="51"/>
      <c r="C65" s="36"/>
      <c r="D65" s="61"/>
      <c r="E65" s="37"/>
      <c r="F65" s="143"/>
      <c r="G65" s="143"/>
      <c r="H65" s="143"/>
      <c r="I65" s="141"/>
    </row>
    <row r="66" spans="1:13" s="142" customFormat="1" ht="46.15" customHeight="1" x14ac:dyDescent="0.25">
      <c r="A66" s="56"/>
      <c r="B66" s="170" t="s">
        <v>66</v>
      </c>
      <c r="C66" s="171"/>
      <c r="D66" s="55">
        <v>257500000</v>
      </c>
      <c r="E66" s="55">
        <v>82882944</v>
      </c>
      <c r="F66" s="143">
        <v>0</v>
      </c>
      <c r="G66" s="168">
        <v>0</v>
      </c>
      <c r="H66" s="168">
        <v>0</v>
      </c>
      <c r="I66" s="169">
        <f>SUM(D66:F66)</f>
        <v>340382944</v>
      </c>
    </row>
    <row r="67" spans="1:13" ht="3.75" customHeight="1" x14ac:dyDescent="0.2">
      <c r="A67" s="59"/>
      <c r="B67" s="51"/>
      <c r="C67" s="36"/>
      <c r="D67" s="61"/>
      <c r="E67" s="37"/>
      <c r="F67" s="143"/>
      <c r="G67" s="143"/>
      <c r="H67" s="143"/>
      <c r="I67" s="141"/>
    </row>
    <row r="68" spans="1:13" s="142" customFormat="1" ht="15" x14ac:dyDescent="0.25">
      <c r="A68" s="56"/>
      <c r="B68" s="57" t="s">
        <v>67</v>
      </c>
      <c r="C68" s="57"/>
      <c r="D68" s="55">
        <v>1209397067</v>
      </c>
      <c r="E68" s="53">
        <v>0</v>
      </c>
      <c r="F68" s="140">
        <v>0</v>
      </c>
      <c r="G68" s="172">
        <v>0</v>
      </c>
      <c r="H68" s="168">
        <v>0</v>
      </c>
      <c r="I68" s="169">
        <f>SUM(D68:H68)</f>
        <v>1209397067</v>
      </c>
    </row>
    <row r="69" spans="1:13" s="142" customFormat="1" ht="34.15" customHeight="1" x14ac:dyDescent="0.25">
      <c r="A69" s="31"/>
      <c r="B69" s="170" t="s">
        <v>68</v>
      </c>
      <c r="C69" s="171"/>
      <c r="D69" s="55">
        <v>128090912</v>
      </c>
      <c r="E69" s="140">
        <v>442440466</v>
      </c>
      <c r="F69" s="140">
        <v>0</v>
      </c>
      <c r="G69" s="172">
        <v>0</v>
      </c>
      <c r="H69" s="168">
        <v>0</v>
      </c>
      <c r="I69" s="169">
        <f>SUM(D69:H69)</f>
        <v>570531378</v>
      </c>
    </row>
    <row r="70" spans="1:13" ht="3.75" customHeight="1" x14ac:dyDescent="0.2">
      <c r="A70" s="59"/>
      <c r="B70" s="36"/>
      <c r="C70" s="86"/>
      <c r="D70" s="173"/>
      <c r="E70" s="164"/>
      <c r="F70" s="164"/>
      <c r="G70" s="164"/>
      <c r="H70" s="164"/>
      <c r="I70" s="154"/>
    </row>
    <row r="71" spans="1:13" ht="15" customHeight="1" x14ac:dyDescent="0.2">
      <c r="A71" s="68" t="s">
        <v>48</v>
      </c>
      <c r="B71" s="69"/>
      <c r="C71" s="69"/>
      <c r="D71" s="174">
        <f t="shared" ref="D71:I71" si="1">SUM(D46+D48+D50+D54+D56+D60+D64+D66+D68+D69)</f>
        <v>10559168573</v>
      </c>
      <c r="E71" s="174">
        <f t="shared" si="1"/>
        <v>2039188773</v>
      </c>
      <c r="F71" s="174">
        <f>SUM(F46+F48+F50+F54+F56+F60+F64+F66+F68+F69)</f>
        <v>0</v>
      </c>
      <c r="G71" s="174">
        <f t="shared" si="1"/>
        <v>0</v>
      </c>
      <c r="H71" s="174">
        <f t="shared" si="1"/>
        <v>0</v>
      </c>
      <c r="I71" s="157">
        <f t="shared" si="1"/>
        <v>12598357346</v>
      </c>
    </row>
    <row r="72" spans="1:13" ht="3.75" customHeight="1" thickBot="1" x14ac:dyDescent="0.25">
      <c r="A72" s="108"/>
      <c r="B72" s="109"/>
      <c r="C72" s="109"/>
      <c r="D72" s="175"/>
      <c r="E72" s="109"/>
      <c r="F72" s="175"/>
      <c r="G72" s="175"/>
      <c r="H72" s="175"/>
      <c r="I72" s="176"/>
    </row>
    <row r="73" spans="1:13" ht="3.75" customHeight="1" thickTop="1" thickBot="1" x14ac:dyDescent="0.25">
      <c r="A73" s="112"/>
      <c r="B73" s="113"/>
      <c r="C73" s="113"/>
      <c r="D73" s="177"/>
      <c r="E73" s="113"/>
      <c r="F73" s="177"/>
      <c r="G73" s="177"/>
      <c r="H73" s="177"/>
      <c r="I73" s="178"/>
    </row>
    <row r="74" spans="1:13" ht="8.1" customHeight="1" thickTop="1" x14ac:dyDescent="0.2">
      <c r="A74" s="179" t="s">
        <v>69</v>
      </c>
      <c r="B74" s="180"/>
      <c r="C74" s="181"/>
      <c r="D74" s="182"/>
      <c r="E74" s="183"/>
      <c r="F74" s="182"/>
      <c r="G74" s="182"/>
      <c r="H74" s="182"/>
      <c r="I74" s="184"/>
    </row>
    <row r="75" spans="1:13" ht="15" x14ac:dyDescent="0.2">
      <c r="A75" s="185"/>
      <c r="B75" s="186"/>
      <c r="C75" s="187"/>
      <c r="D75" s="174">
        <f t="shared" ref="D75:I75" si="2">SUM(D39,D71)</f>
        <v>20502023788</v>
      </c>
      <c r="E75" s="188">
        <f t="shared" si="2"/>
        <v>2437445941</v>
      </c>
      <c r="F75" s="174">
        <f t="shared" si="2"/>
        <v>76288448</v>
      </c>
      <c r="G75" s="188">
        <f t="shared" si="2"/>
        <v>999996</v>
      </c>
      <c r="H75" s="174">
        <f t="shared" si="2"/>
        <v>3028616378</v>
      </c>
      <c r="I75" s="189">
        <f t="shared" si="2"/>
        <v>26045374551</v>
      </c>
      <c r="J75" s="120"/>
      <c r="K75" s="120"/>
      <c r="L75" s="121"/>
    </row>
    <row r="76" spans="1:13" ht="8.1" customHeight="1" thickBot="1" x14ac:dyDescent="0.25">
      <c r="A76" s="190"/>
      <c r="B76" s="191"/>
      <c r="C76" s="192"/>
      <c r="D76" s="193"/>
      <c r="E76" s="194"/>
      <c r="F76" s="193"/>
      <c r="G76" s="193"/>
      <c r="H76" s="193"/>
      <c r="I76" s="195"/>
    </row>
    <row r="77" spans="1:13" ht="13.5" thickTop="1" x14ac:dyDescent="0.2">
      <c r="A77" s="10"/>
      <c r="B77" s="10"/>
      <c r="C77" s="10"/>
      <c r="D77" s="10"/>
      <c r="E77" s="10"/>
      <c r="F77" s="10"/>
      <c r="G77" s="10"/>
      <c r="H77" s="10"/>
      <c r="I77" s="196"/>
      <c r="L77" s="121"/>
      <c r="M77" s="121"/>
    </row>
    <row r="78" spans="1:13" x14ac:dyDescent="0.2">
      <c r="A78" s="10"/>
      <c r="B78" s="10"/>
      <c r="C78" s="197" t="s">
        <v>70</v>
      </c>
      <c r="D78" s="197"/>
      <c r="E78" s="197"/>
      <c r="F78" s="197"/>
      <c r="G78" s="197"/>
      <c r="H78" s="197"/>
      <c r="I78" s="197"/>
    </row>
    <row r="79" spans="1:13" ht="26.25" customHeight="1" x14ac:dyDescent="0.2">
      <c r="C79" s="198" t="s">
        <v>71</v>
      </c>
      <c r="D79" s="198"/>
      <c r="E79" s="198"/>
      <c r="F79" s="198"/>
      <c r="G79" s="198"/>
      <c r="H79" s="198"/>
      <c r="I79" s="198"/>
    </row>
    <row r="80" spans="1:13" x14ac:dyDescent="0.2">
      <c r="I80" s="126"/>
    </row>
  </sheetData>
  <mergeCells count="32">
    <mergeCell ref="B69:C69"/>
    <mergeCell ref="A74:C76"/>
    <mergeCell ref="C78:I78"/>
    <mergeCell ref="C79:I79"/>
    <mergeCell ref="B48:C48"/>
    <mergeCell ref="B50:C50"/>
    <mergeCell ref="B54:C54"/>
    <mergeCell ref="B60:C60"/>
    <mergeCell ref="B64:C64"/>
    <mergeCell ref="B66:C66"/>
    <mergeCell ref="A27:C27"/>
    <mergeCell ref="A29:C29"/>
    <mergeCell ref="A31:C31"/>
    <mergeCell ref="B33:C33"/>
    <mergeCell ref="A35:C35"/>
    <mergeCell ref="B46:C46"/>
    <mergeCell ref="I6:I8"/>
    <mergeCell ref="A16:C16"/>
    <mergeCell ref="B17:C17"/>
    <mergeCell ref="B18:C18"/>
    <mergeCell ref="B19:C19"/>
    <mergeCell ref="A25:C25"/>
    <mergeCell ref="A1:I1"/>
    <mergeCell ref="A2:I2"/>
    <mergeCell ref="A3:I3"/>
    <mergeCell ref="A4:I4"/>
    <mergeCell ref="A6:C8"/>
    <mergeCell ref="D6:D8"/>
    <mergeCell ref="E6:E8"/>
    <mergeCell ref="F6:F8"/>
    <mergeCell ref="G6:G8"/>
    <mergeCell ref="H6:H8"/>
  </mergeCells>
  <printOptions horizontalCentered="1"/>
  <pageMargins left="0.31496062992125984" right="0.35433070866141736" top="0.35433070866141736" bottom="0.35433070866141736" header="0.31496062992125984" footer="0.19685039370078741"/>
  <pageSetup scale="50" fitToHeight="0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anexo8a CLASIF.ECONOMICA </vt:lpstr>
      <vt:lpstr>ANEXO8B CLASIF.tipoGTO</vt:lpstr>
      <vt:lpstr>'anexo8a CLASIF.ECONOMICA '!Área_de_impresión</vt:lpstr>
      <vt:lpstr>'ANEXO8B CLASIF.tipoGTO'!Área_de_impresión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2024-11-16T22:40:51Z</dcterms:created>
  <dcterms:modified xsi:type="dcterms:W3CDTF">2024-11-16T22:44:02Z</dcterms:modified>
</cp:coreProperties>
</file>